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585" windowWidth="15015" windowHeight="13740"/>
  </bookViews>
  <sheets>
    <sheet name="TDSheet" sheetId="1" r:id="rId1"/>
  </sheets>
  <definedNames>
    <definedName name="_xlnm.Print_Titles" localSheetId="0">TDSheet!$8:$9</definedName>
    <definedName name="_xlnm.Print_Area" localSheetId="0">TDSheet!$A$1:$AF$118</definedName>
  </definedNames>
  <calcPr calcId="144525"/>
</workbook>
</file>

<file path=xl/calcChain.xml><?xml version="1.0" encoding="utf-8"?>
<calcChain xmlns="http://schemas.openxmlformats.org/spreadsheetml/2006/main">
  <c r="AF90" i="1" l="1"/>
  <c r="AE90" i="1"/>
  <c r="AF36" i="1"/>
  <c r="AE36" i="1"/>
  <c r="AF114" i="1" l="1"/>
  <c r="AF113" i="1" s="1"/>
  <c r="AF111" i="1" s="1"/>
  <c r="AF110" i="1" s="1"/>
  <c r="AF109" i="1" s="1"/>
  <c r="AF108" i="1" s="1"/>
  <c r="AE114" i="1"/>
  <c r="AE113" i="1" s="1"/>
  <c r="AE111" i="1" s="1"/>
  <c r="AE110" i="1" s="1"/>
  <c r="AE109" i="1" s="1"/>
  <c r="AE108" i="1" s="1"/>
  <c r="AF112" i="1"/>
  <c r="AE112" i="1"/>
  <c r="AF106" i="1"/>
  <c r="AE106" i="1"/>
  <c r="AF105" i="1"/>
  <c r="AF104" i="1" s="1"/>
  <c r="AF103" i="1" s="1"/>
  <c r="AF102" i="1" s="1"/>
  <c r="AE105" i="1"/>
  <c r="AE104" i="1" s="1"/>
  <c r="AE103" i="1" s="1"/>
  <c r="AE102" i="1" s="1"/>
  <c r="AF99" i="1"/>
  <c r="AE99" i="1"/>
  <c r="AF97" i="1"/>
  <c r="AE97" i="1"/>
  <c r="AF96" i="1"/>
  <c r="AE96" i="1"/>
  <c r="AF94" i="1"/>
  <c r="AE94" i="1"/>
  <c r="AF93" i="1"/>
  <c r="AE93" i="1"/>
  <c r="AF89" i="1"/>
  <c r="AF88" i="1" s="1"/>
  <c r="AF87" i="1" s="1"/>
  <c r="AF86" i="1" s="1"/>
  <c r="AF85" i="1" s="1"/>
  <c r="AF84" i="1" s="1"/>
  <c r="AE89" i="1"/>
  <c r="AE88" i="1" s="1"/>
  <c r="AE87" i="1" s="1"/>
  <c r="AE86" i="1" s="1"/>
  <c r="AE85" i="1" s="1"/>
  <c r="AE84" i="1" s="1"/>
  <c r="AF81" i="1"/>
  <c r="AF80" i="1" s="1"/>
  <c r="AE81" i="1"/>
  <c r="AE80" i="1"/>
  <c r="AF76" i="1"/>
  <c r="AF75" i="1" s="1"/>
  <c r="AE76" i="1"/>
  <c r="AE75" i="1"/>
  <c r="AE74" i="1" s="1"/>
  <c r="AE73" i="1" s="1"/>
  <c r="AE72" i="1" s="1"/>
  <c r="AE71" i="1" s="1"/>
  <c r="AE70" i="1" s="1"/>
  <c r="AF68" i="1"/>
  <c r="AE68" i="1"/>
  <c r="AE67" i="1" s="1"/>
  <c r="AE66" i="1" s="1"/>
  <c r="AE65" i="1" s="1"/>
  <c r="AF67" i="1"/>
  <c r="AF66" i="1" s="1"/>
  <c r="AF65" i="1" s="1"/>
  <c r="AF63" i="1"/>
  <c r="AE63" i="1"/>
  <c r="AE62" i="1" s="1"/>
  <c r="AE61" i="1" s="1"/>
  <c r="AE60" i="1" s="1"/>
  <c r="AF62" i="1"/>
  <c r="AF61" i="1" s="1"/>
  <c r="AF60" i="1" s="1"/>
  <c r="AF58" i="1"/>
  <c r="AE58" i="1"/>
  <c r="AE57" i="1" s="1"/>
  <c r="AF57" i="1"/>
  <c r="AF55" i="1"/>
  <c r="AE55" i="1"/>
  <c r="AF53" i="1"/>
  <c r="AF52" i="1" s="1"/>
  <c r="AE53" i="1"/>
  <c r="AE52" i="1"/>
  <c r="AF50" i="1"/>
  <c r="AF49" i="1" s="1"/>
  <c r="AE50" i="1"/>
  <c r="AE49" i="1"/>
  <c r="AF45" i="1"/>
  <c r="AF44" i="1" s="1"/>
  <c r="AF43" i="1" s="1"/>
  <c r="AE45" i="1"/>
  <c r="AE44" i="1"/>
  <c r="AE43" i="1" s="1"/>
  <c r="AF39" i="1"/>
  <c r="AE39" i="1"/>
  <c r="AE38" i="1" s="1"/>
  <c r="AF38" i="1"/>
  <c r="AF35" i="1"/>
  <c r="AF34" i="1" s="1"/>
  <c r="AE35" i="1"/>
  <c r="AE34" i="1" s="1"/>
  <c r="AF30" i="1"/>
  <c r="AF29" i="1" s="1"/>
  <c r="AE30" i="1"/>
  <c r="AE29" i="1" s="1"/>
  <c r="AF23" i="1"/>
  <c r="AF21" i="1" s="1"/>
  <c r="AE23" i="1"/>
  <c r="AE21" i="1" s="1"/>
  <c r="AF22" i="1"/>
  <c r="AF20" i="1" s="1"/>
  <c r="AE22" i="1"/>
  <c r="AE20" i="1" s="1"/>
  <c r="AF17" i="1"/>
  <c r="AF16" i="1" s="1"/>
  <c r="AF15" i="1" s="1"/>
  <c r="AF14" i="1" s="1"/>
  <c r="AF13" i="1" s="1"/>
  <c r="AE17" i="1"/>
  <c r="AE16" i="1" s="1"/>
  <c r="AE15" i="1" s="1"/>
  <c r="AE14" i="1" s="1"/>
  <c r="AE13" i="1" s="1"/>
  <c r="AE28" i="1" l="1"/>
  <c r="AE26" i="1" s="1"/>
  <c r="AE25" i="1" s="1"/>
  <c r="AE12" i="1" s="1"/>
  <c r="AE11" i="1" s="1"/>
  <c r="AE116" i="1" s="1"/>
  <c r="AF48" i="1"/>
  <c r="AF47" i="1" s="1"/>
  <c r="AF28" i="1"/>
  <c r="AF74" i="1"/>
  <c r="AF73" i="1" s="1"/>
  <c r="AF72" i="1" s="1"/>
  <c r="AF71" i="1" s="1"/>
  <c r="AF70" i="1" s="1"/>
  <c r="AE48" i="1"/>
  <c r="AE47" i="1" s="1"/>
  <c r="AE27" i="1" l="1"/>
  <c r="AF27" i="1"/>
  <c r="AF26" i="1"/>
  <c r="AF25" i="1" s="1"/>
  <c r="AF12" i="1" s="1"/>
  <c r="AF11" i="1" s="1"/>
  <c r="AF116" i="1" s="1"/>
</calcChain>
</file>

<file path=xl/sharedStrings.xml><?xml version="1.0" encoding="utf-8"?>
<sst xmlns="http://schemas.openxmlformats.org/spreadsheetml/2006/main" count="252" uniqueCount="96">
  <si>
    <t>Приложение №5.1</t>
  </si>
  <si>
    <t xml:space="preserve">от      № </t>
  </si>
  <si>
    <t xml:space="preserve">     </t>
  </si>
  <si>
    <r>
      <rPr>
        <b/>
        <sz val="12"/>
        <rFont val="Arial"/>
      </rPr>
      <t>Ведомственная структура расходов бюджета</t>
    </r>
    <r>
      <rPr>
        <b/>
        <sz val="12"/>
        <rFont val="Arial"/>
      </rPr>
      <t xml:space="preserve">  муниципального образования «Сельское поселение  Капустиноярский сельсовет Ахтубинского муниципального района Астраханской области»  на 2025-2026 годы</t>
    </r>
  </si>
  <si>
    <t>тыс. руб.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</si>
  <si>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</si>
  <si>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</si>
  <si>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</si>
  <si>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</si>
  <si>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</si>
  <si>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</si>
  <si>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              на 2025 год</t>
  </si>
  <si>
    <t>Сумма              на 2026 год</t>
  </si>
  <si>
    <t>Администрация муниципального образования "Сельское поселение  Капустиноярский сельсовет Ахтубинского муниципального района Астраханской области"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</si>
  <si>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</si>
  <si>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</si>
  <si>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</si>
  <si>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</si>
  <si>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</si>
  <si>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</si>
  <si>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</si>
  <si>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</si>
  <si>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</si>
  <si>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</si>
  <si>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</si>
  <si>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</si>
  <si>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</si>
  <si>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</si>
  <si>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</si>
  <si>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</si>
  <si>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</si>
  <si>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</si>
  <si>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</si>
  <si>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подпрограммы "Обеспечение эффективной финансово-хозяйственной деятелльности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самоуправления"</t>
  </si>
  <si>
    <t>00 00010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</si>
  <si>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</si>
  <si>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</si>
  <si>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</si>
  <si>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</si>
  <si>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</si>
  <si>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</si>
  <si>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</si>
  <si>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</si>
  <si>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имущества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</si>
  <si>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</si>
  <si>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</si>
  <si>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</si>
  <si>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</si>
  <si>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</si>
  <si>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</si>
  <si>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</si>
  <si>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</si>
  <si>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</si>
  <si>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</si>
  <si>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</si>
  <si>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</si>
  <si>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 "</t>
  </si>
  <si>
    <t>00 80050</t>
  </si>
  <si>
    <t>МП "Управление и распоряжение муниципальным имуществом муниципального образования "Сельское поселение 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</si>
  <si>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</si>
  <si>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</si>
  <si>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</si>
  <si>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</si>
  <si>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</si>
  <si>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</si>
  <si>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</si>
  <si>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</si>
  <si>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</si>
  <si>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</si>
  <si>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</si>
  <si>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</si>
  <si>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"Благоустройство территории МО "Сельское поселение  Капустиноярский сельсовет Ахтубинского муниципального района Астраханской области "</t>
  </si>
  <si>
    <t>00 80260</t>
  </si>
  <si>
    <t xml:space="preserve">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" </t>
  </si>
  <si>
    <t>04</t>
  </si>
  <si>
    <t>Z</t>
  </si>
  <si>
    <t>F2 55550</t>
  </si>
  <si>
    <t>00 C5550</t>
  </si>
  <si>
    <t>00 С5550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</si>
  <si>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</si>
  <si>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</si>
  <si>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</si>
  <si>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</si>
  <si>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</si>
  <si>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</si>
  <si>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</si>
  <si>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</si>
  <si>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</si>
  <si>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</si>
  <si>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</si>
  <si>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</si>
  <si>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</si>
  <si>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</si>
  <si>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</si>
  <si>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</si>
  <si>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 xml:space="preserve">к решению Совета муниципального образования «Сельское  поселение  Капустиноярский сельсовет Ахтубинского   муниципального района Астраханской области»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</si>
</sst>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"/>
    <numFmt numFmtId="166" formatCode="0000"/>
    <numFmt numFmtId="167" formatCode="#,##0.00000"/>
  </numFmts>
  <fonts count="13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b/>
      <sz val="11"/>
      <name val="Arial"/>
    </font>
    <font>
      <b/>
      <sz val="8"/>
      <name val="Arial"/>
    </font>
    <font>
      <i/>
      <sz val="9"/>
      <name val="Arial"/>
    </font>
    <font>
      <i/>
      <sz val="8"/>
      <name val="Arial"/>
    </font>
    <font>
      <sz val="10"/>
      <name val="Arial"/>
    </font>
    <font>
      <b/>
      <sz val="9"/>
      <name val="Arial"/>
    </font>
    <font>
      <b/>
      <i/>
      <sz val="8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1" fontId="1" fillId="0" borderId="1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20" xfId="0" applyNumberFormat="1" applyFont="1" applyBorder="1" applyAlignment="1">
      <alignment horizontal="center" wrapText="1"/>
    </xf>
    <xf numFmtId="0" fontId="5" fillId="0" borderId="22" xfId="0" applyNumberFormat="1" applyFont="1" applyBorder="1" applyAlignment="1">
      <alignment horizontal="left" wrapText="1"/>
    </xf>
    <xf numFmtId="0" fontId="5" fillId="0" borderId="23" xfId="0" applyNumberFormat="1" applyFont="1" applyBorder="1" applyAlignment="1">
      <alignment horizontal="left" wrapText="1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left"/>
    </xf>
    <xf numFmtId="1" fontId="7" fillId="0" borderId="29" xfId="0" applyNumberFormat="1" applyFont="1" applyBorder="1" applyAlignment="1">
      <alignment horizontal="center"/>
    </xf>
    <xf numFmtId="165" fontId="7" fillId="0" borderId="29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31" xfId="0" applyNumberFormat="1" applyFont="1" applyBorder="1" applyAlignment="1">
      <alignment horizontal="center"/>
    </xf>
    <xf numFmtId="0" fontId="7" fillId="0" borderId="32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0" fontId="7" fillId="0" borderId="34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1" fillId="0" borderId="26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left"/>
    </xf>
    <xf numFmtId="1" fontId="5" fillId="0" borderId="29" xfId="0" applyNumberFormat="1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0" fontId="5" fillId="0" borderId="29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165" fontId="7" fillId="0" borderId="30" xfId="0" applyNumberFormat="1" applyFont="1" applyBorder="1" applyAlignment="1">
      <alignment horizontal="center"/>
    </xf>
    <xf numFmtId="1" fontId="7" fillId="0" borderId="31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1" fontId="1" fillId="0" borderId="30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65" fontId="10" fillId="0" borderId="29" xfId="0" applyNumberFormat="1" applyFont="1" applyBorder="1" applyAlignment="1">
      <alignment horizontal="center"/>
    </xf>
    <xf numFmtId="165" fontId="10" fillId="0" borderId="30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0" fontId="10" fillId="0" borderId="2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left" wrapText="1"/>
    </xf>
    <xf numFmtId="49" fontId="5" fillId="0" borderId="3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49" fontId="5" fillId="0" borderId="31" xfId="0" applyNumberFormat="1" applyFont="1" applyBorder="1" applyAlignment="1">
      <alignment horizontal="center"/>
    </xf>
    <xf numFmtId="49" fontId="10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44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lef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left"/>
    </xf>
    <xf numFmtId="4" fontId="1" fillId="0" borderId="11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7" fillId="0" borderId="29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4" fontId="5" fillId="0" borderId="45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 wrapText="1"/>
    </xf>
    <xf numFmtId="167" fontId="5" fillId="0" borderId="20" xfId="0" applyNumberFormat="1" applyFont="1" applyBorder="1" applyAlignment="1">
      <alignment horizontal="right"/>
    </xf>
    <xf numFmtId="167" fontId="7" fillId="0" borderId="29" xfId="0" applyNumberFormat="1" applyFont="1" applyBorder="1" applyAlignment="1">
      <alignment horizontal="right"/>
    </xf>
    <xf numFmtId="167" fontId="1" fillId="0" borderId="29" xfId="0" applyNumberFormat="1" applyFont="1" applyBorder="1" applyAlignment="1">
      <alignment horizontal="right"/>
    </xf>
    <xf numFmtId="167" fontId="5" fillId="0" borderId="29" xfId="0" applyNumberFormat="1" applyFont="1" applyBorder="1" applyAlignment="1">
      <alignment horizontal="right"/>
    </xf>
    <xf numFmtId="167" fontId="10" fillId="0" borderId="29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26" xfId="0" applyNumberFormat="1" applyFont="1" applyBorder="1" applyAlignment="1">
      <alignment horizontal="left" wrapText="1"/>
    </xf>
    <xf numFmtId="0" fontId="7" fillId="0" borderId="27" xfId="0" applyNumberFormat="1" applyFont="1" applyBorder="1" applyAlignment="1">
      <alignment horizontal="left" wrapText="1"/>
    </xf>
    <xf numFmtId="0" fontId="7" fillId="0" borderId="28" xfId="0" applyNumberFormat="1" applyFont="1" applyBorder="1" applyAlignment="1">
      <alignment horizontal="left" wrapText="1"/>
    </xf>
    <xf numFmtId="1" fontId="5" fillId="0" borderId="29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28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left" wrapText="1"/>
    </xf>
    <xf numFmtId="0" fontId="5" fillId="0" borderId="27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left" wrapText="1"/>
    </xf>
    <xf numFmtId="0" fontId="1" fillId="0" borderId="34" xfId="0" applyNumberFormat="1" applyFont="1" applyBorder="1" applyAlignment="1">
      <alignment horizontal="left" wrapText="1"/>
    </xf>
    <xf numFmtId="0" fontId="10" fillId="0" borderId="26" xfId="0" applyNumberFormat="1" applyFont="1" applyBorder="1" applyAlignment="1">
      <alignment horizontal="left" wrapText="1"/>
    </xf>
    <xf numFmtId="0" fontId="10" fillId="0" borderId="27" xfId="0" applyNumberFormat="1" applyFont="1" applyBorder="1" applyAlignment="1">
      <alignment horizontal="left" wrapText="1"/>
    </xf>
    <xf numFmtId="0" fontId="10" fillId="0" borderId="28" xfId="0" applyNumberFormat="1" applyFont="1" applyBorder="1" applyAlignment="1">
      <alignment horizontal="left" wrapText="1"/>
    </xf>
    <xf numFmtId="1" fontId="10" fillId="0" borderId="29" xfId="0" applyNumberFormat="1" applyFont="1" applyBorder="1" applyAlignment="1">
      <alignment horizontal="center"/>
    </xf>
    <xf numFmtId="1" fontId="10" fillId="0" borderId="27" xfId="0" applyNumberFormat="1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 wrapText="1"/>
    </xf>
    <xf numFmtId="1" fontId="1" fillId="0" borderId="27" xfId="0" applyNumberFormat="1" applyFont="1" applyBorder="1" applyAlignment="1">
      <alignment horizontal="center" wrapText="1"/>
    </xf>
    <xf numFmtId="1" fontId="1" fillId="0" borderId="28" xfId="0" applyNumberFormat="1" applyFont="1" applyBorder="1" applyAlignment="1">
      <alignment horizontal="center" wrapText="1"/>
    </xf>
    <xf numFmtId="49" fontId="5" fillId="0" borderId="35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" fillId="0" borderId="41" xfId="0" applyNumberFormat="1" applyFont="1" applyBorder="1" applyAlignment="1">
      <alignment horizontal="left" wrapText="1"/>
    </xf>
    <xf numFmtId="0" fontId="1" fillId="0" borderId="42" xfId="0" applyNumberFormat="1" applyFont="1" applyBorder="1" applyAlignment="1">
      <alignment horizontal="left" wrapText="1"/>
    </xf>
    <xf numFmtId="0" fontId="1" fillId="0" borderId="43" xfId="0" applyNumberFormat="1" applyFont="1" applyBorder="1" applyAlignment="1">
      <alignment horizontal="left" wrapText="1"/>
    </xf>
    <xf numFmtId="166" fontId="1" fillId="0" borderId="39" xfId="0" applyNumberFormat="1" applyFont="1" applyBorder="1" applyAlignment="1">
      <alignment horizontal="center"/>
    </xf>
    <xf numFmtId="166" fontId="1" fillId="0" borderId="27" xfId="0" applyNumberFormat="1" applyFont="1" applyBorder="1" applyAlignment="1">
      <alignment horizontal="center"/>
    </xf>
    <xf numFmtId="166" fontId="1" fillId="0" borderId="28" xfId="0" applyNumberFormat="1" applyFont="1" applyBorder="1" applyAlignment="1">
      <alignment horizontal="center"/>
    </xf>
    <xf numFmtId="0" fontId="5" fillId="0" borderId="39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166" fontId="5" fillId="0" borderId="39" xfId="0" applyNumberFormat="1" applyFont="1" applyBorder="1" applyAlignment="1">
      <alignment horizontal="center"/>
    </xf>
    <xf numFmtId="166" fontId="5" fillId="0" borderId="27" xfId="0" applyNumberFormat="1" applyFont="1" applyBorder="1" applyAlignment="1">
      <alignment horizontal="center"/>
    </xf>
    <xf numFmtId="166" fontId="5" fillId="0" borderId="28" xfId="0" applyNumberFormat="1" applyFont="1" applyBorder="1" applyAlignment="1">
      <alignment horizontal="center"/>
    </xf>
    <xf numFmtId="166" fontId="7" fillId="0" borderId="39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wrapText="1"/>
    </xf>
    <xf numFmtId="1" fontId="1" fillId="0" borderId="12" xfId="0" applyNumberFormat="1" applyFont="1" applyBorder="1" applyAlignment="1">
      <alignment horizontal="center" wrapText="1"/>
    </xf>
    <xf numFmtId="1" fontId="1" fillId="0" borderId="13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left" wrapText="1"/>
    </xf>
    <xf numFmtId="0" fontId="5" fillId="0" borderId="18" xfId="0" applyNumberFormat="1" applyFont="1" applyBorder="1" applyAlignment="1">
      <alignment horizontal="left" wrapText="1"/>
    </xf>
    <xf numFmtId="0" fontId="5" fillId="0" borderId="19" xfId="0" applyNumberFormat="1" applyFont="1" applyBorder="1" applyAlignment="1">
      <alignment horizontal="left" wrapText="1"/>
    </xf>
    <xf numFmtId="1" fontId="1" fillId="0" borderId="1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/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6" fontId="10" fillId="0" borderId="39" xfId="0" applyNumberFormat="1" applyFont="1" applyBorder="1" applyAlignment="1">
      <alignment horizontal="center"/>
    </xf>
    <xf numFmtId="166" fontId="10" fillId="0" borderId="27" xfId="0" applyNumberFormat="1" applyFont="1" applyBorder="1" applyAlignment="1">
      <alignment horizontal="center"/>
    </xf>
    <xf numFmtId="166" fontId="10" fillId="0" borderId="28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1" fontId="7" fillId="0" borderId="3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8"/>
  <sheetViews>
    <sheetView tabSelected="1" view="pageBreakPreview" topLeftCell="A75" zoomScale="130" zoomScaleNormal="100" zoomScaleSheetLayoutView="130" workbookViewId="0">
      <selection activeCell="AF90" sqref="AF90"/>
    </sheetView>
  </sheetViews>
  <sheetFormatPr defaultColWidth="7.140625" defaultRowHeight="11.25" outlineLevelRow="7" x14ac:dyDescent="0.2"/>
  <cols>
    <col min="1" max="1" width="2" style="1" customWidth="1"/>
    <col min="2" max="2" width="3.5703125" style="1" customWidth="1"/>
    <col min="3" max="3" width="0.42578125" style="1" bestFit="1" customWidth="1"/>
    <col min="4" max="14" width="0.5703125" style="1" bestFit="1" customWidth="1"/>
    <col min="15" max="15" width="0.7109375" style="1" bestFit="1" customWidth="1"/>
    <col min="16" max="16" width="42" style="1" customWidth="1"/>
    <col min="17" max="17" width="11" style="1" bestFit="1" customWidth="1"/>
    <col min="18" max="18" width="0.140625" style="1" bestFit="1" customWidth="1"/>
    <col min="19" max="19" width="21.7109375" style="1" customWidth="1"/>
    <col min="20" max="20" width="3.140625" style="1" bestFit="1" customWidth="1"/>
    <col min="21" max="21" width="0.28515625" style="1" bestFit="1" customWidth="1"/>
    <col min="22" max="22" width="1.140625" style="1" customWidth="1"/>
    <col min="23" max="23" width="3.85546875" style="1" bestFit="1" customWidth="1"/>
    <col min="24" max="24" width="4.42578125" style="1" bestFit="1" customWidth="1"/>
    <col min="25" max="25" width="4.140625" style="1" bestFit="1" customWidth="1"/>
    <col min="26" max="26" width="3.28515625" style="1" bestFit="1" customWidth="1"/>
    <col min="27" max="27" width="3.42578125" style="1" bestFit="1" customWidth="1"/>
    <col min="28" max="28" width="0.85546875" style="1" bestFit="1" customWidth="1"/>
    <col min="29" max="29" width="3.5703125" style="1" customWidth="1"/>
    <col min="30" max="30" width="4.42578125" style="1" bestFit="1" customWidth="1"/>
    <col min="31" max="31" width="10.28515625" style="65" customWidth="1"/>
    <col min="32" max="32" width="10.140625" style="65" customWidth="1"/>
    <col min="33" max="33" width="6.7109375" bestFit="1" customWidth="1"/>
    <col min="34" max="34" width="8" bestFit="1" customWidth="1"/>
    <col min="35" max="1021" width="6.7109375" bestFit="1" customWidth="1"/>
  </cols>
  <sheetData>
    <row r="1" spans="1:47" ht="14.25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</row>
    <row r="2" spans="1:47" ht="12" customHeight="1" x14ac:dyDescent="0.2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82" t="s">
        <v>95</v>
      </c>
      <c r="Z2" s="82"/>
      <c r="AA2" s="82"/>
      <c r="AB2" s="82"/>
      <c r="AC2" s="82"/>
      <c r="AD2" s="82"/>
      <c r="AE2" s="82"/>
      <c r="AF2" s="82"/>
    </row>
    <row r="3" spans="1:47" ht="21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82"/>
      <c r="Z3" s="82"/>
      <c r="AA3" s="82"/>
      <c r="AB3" s="82"/>
      <c r="AC3" s="82"/>
      <c r="AD3" s="82"/>
      <c r="AE3" s="82"/>
      <c r="AF3" s="82"/>
    </row>
    <row r="4" spans="1:47" ht="11.1" customHeight="1" x14ac:dyDescent="0.2">
      <c r="A4" s="148" t="s">
        <v>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</row>
    <row r="5" spans="1:47" ht="12" customHeight="1" x14ac:dyDescent="0.2">
      <c r="A5" s="148" t="s">
        <v>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66"/>
    </row>
    <row r="6" spans="1:47" ht="45.95" customHeight="1" x14ac:dyDescent="0.2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</row>
    <row r="7" spans="1:47" ht="11.1" customHeight="1" x14ac:dyDescent="0.2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1"/>
      <c r="AF7" s="67" t="s">
        <v>4</v>
      </c>
    </row>
    <row r="8" spans="1:47" s="1" customFormat="1" ht="12.95" customHeight="1" x14ac:dyDescent="0.2">
      <c r="A8" s="153" t="s">
        <v>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5"/>
      <c r="T8" s="153" t="s">
        <v>6</v>
      </c>
      <c r="U8" s="154"/>
      <c r="V8" s="155"/>
      <c r="W8" s="153" t="s">
        <v>7</v>
      </c>
      <c r="X8" s="153" t="s">
        <v>8</v>
      </c>
      <c r="Y8" s="153" t="s">
        <v>9</v>
      </c>
      <c r="Z8" s="154"/>
      <c r="AA8" s="154"/>
      <c r="AB8" s="154"/>
      <c r="AC8" s="155"/>
      <c r="AD8" s="153" t="s">
        <v>10</v>
      </c>
      <c r="AE8" s="159" t="s">
        <v>11</v>
      </c>
      <c r="AF8" s="159" t="s">
        <v>12</v>
      </c>
    </row>
    <row r="9" spans="1:47" s="2" customFormat="1" ht="23.25" customHeight="1" x14ac:dyDescent="0.25">
      <c r="A9" s="156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8"/>
      <c r="T9" s="156"/>
      <c r="U9" s="157"/>
      <c r="V9" s="158"/>
      <c r="W9" s="161"/>
      <c r="X9" s="161"/>
      <c r="Y9" s="156"/>
      <c r="Z9" s="157"/>
      <c r="AA9" s="157"/>
      <c r="AB9" s="157"/>
      <c r="AC9" s="158"/>
      <c r="AD9" s="161"/>
      <c r="AE9" s="160"/>
      <c r="AF9" s="160"/>
    </row>
    <row r="10" spans="1:47" s="3" customFormat="1" ht="12" customHeight="1" x14ac:dyDescent="0.2">
      <c r="A10" s="137">
        <v>1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9"/>
      <c r="T10" s="143">
        <v>2</v>
      </c>
      <c r="U10" s="116"/>
      <c r="V10" s="144"/>
      <c r="W10" s="4">
        <v>3</v>
      </c>
      <c r="X10" s="4">
        <v>4</v>
      </c>
      <c r="Y10" s="115">
        <v>5</v>
      </c>
      <c r="Z10" s="116"/>
      <c r="AA10" s="116"/>
      <c r="AB10" s="116"/>
      <c r="AC10" s="117"/>
      <c r="AD10" s="4">
        <v>6</v>
      </c>
      <c r="AE10" s="68">
        <v>8</v>
      </c>
      <c r="AF10" s="69">
        <v>8</v>
      </c>
    </row>
    <row r="11" spans="1:47" s="5" customFormat="1" ht="27" customHeight="1" x14ac:dyDescent="0.25">
      <c r="A11" s="140" t="s">
        <v>13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2"/>
      <c r="T11" s="145">
        <v>400</v>
      </c>
      <c r="U11" s="146"/>
      <c r="V11" s="147"/>
      <c r="W11" s="6"/>
      <c r="X11" s="6"/>
      <c r="Y11" s="7"/>
      <c r="Z11" s="8"/>
      <c r="AA11" s="9"/>
      <c r="AB11" s="8"/>
      <c r="AC11" s="10"/>
      <c r="AD11" s="6"/>
      <c r="AE11" s="77">
        <f>SUM(AE12+AE70+AE84+AE108+AE102)</f>
        <v>9035.3095900000008</v>
      </c>
      <c r="AF11" s="77">
        <f>SUM(AF12+AF70+AF84+AF108+AF102)</f>
        <v>6726.9745899999998</v>
      </c>
    </row>
    <row r="12" spans="1:47" s="11" customFormat="1" ht="12.95" customHeight="1" outlineLevel="1" x14ac:dyDescent="0.2">
      <c r="A12" s="84" t="s">
        <v>14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6"/>
      <c r="T12" s="93">
        <v>400</v>
      </c>
      <c r="U12" s="94"/>
      <c r="V12" s="95"/>
      <c r="W12" s="13">
        <v>1</v>
      </c>
      <c r="X12" s="13">
        <v>0</v>
      </c>
      <c r="Y12" s="14"/>
      <c r="Z12" s="15"/>
      <c r="AA12" s="16"/>
      <c r="AB12" s="17"/>
      <c r="AC12" s="18"/>
      <c r="AD12" s="19"/>
      <c r="AE12" s="78">
        <f>SUM(AE13+AE20+AE25+AE47+AE43)</f>
        <v>5019.8369400000001</v>
      </c>
      <c r="AF12" s="78">
        <f>SUM(AF13+AF20+AF25+AF47+AF43)</f>
        <v>3726.07818</v>
      </c>
    </row>
    <row r="13" spans="1:47" s="20" customFormat="1" ht="14.25" customHeight="1" outlineLevel="2" x14ac:dyDescent="0.2">
      <c r="A13" s="96" t="s">
        <v>15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8"/>
      <c r="T13" s="90">
        <v>400</v>
      </c>
      <c r="U13" s="91"/>
      <c r="V13" s="92"/>
      <c r="W13" s="23">
        <v>1</v>
      </c>
      <c r="X13" s="23">
        <v>2</v>
      </c>
      <c r="Y13" s="24"/>
      <c r="Z13" s="25"/>
      <c r="AA13" s="26"/>
      <c r="AB13" s="27"/>
      <c r="AC13" s="28"/>
      <c r="AD13" s="29"/>
      <c r="AE13" s="79">
        <f t="shared" ref="AE13:AF16" si="0">SUM(AE14)</f>
        <v>714.38135999999997</v>
      </c>
      <c r="AF13" s="79">
        <f t="shared" si="0"/>
        <v>714.38135999999997</v>
      </c>
    </row>
    <row r="14" spans="1:47" s="31" customFormat="1" ht="24" customHeight="1" outlineLevel="3" x14ac:dyDescent="0.2">
      <c r="A14" s="99" t="s">
        <v>16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1"/>
      <c r="T14" s="87">
        <v>400</v>
      </c>
      <c r="U14" s="88"/>
      <c r="V14" s="89"/>
      <c r="W14" s="33">
        <v>1</v>
      </c>
      <c r="X14" s="33">
        <v>2</v>
      </c>
      <c r="Y14" s="34">
        <v>99</v>
      </c>
      <c r="Z14" s="35">
        <v>0</v>
      </c>
      <c r="AA14" s="112" t="s">
        <v>17</v>
      </c>
      <c r="AB14" s="113"/>
      <c r="AC14" s="114"/>
      <c r="AD14" s="36"/>
      <c r="AE14" s="80">
        <f t="shared" si="0"/>
        <v>714.38135999999997</v>
      </c>
      <c r="AF14" s="80">
        <f t="shared" si="0"/>
        <v>714.38135999999997</v>
      </c>
    </row>
    <row r="15" spans="1:47" s="3" customFormat="1" ht="44.25" customHeight="1" outlineLevel="4" x14ac:dyDescent="0.2">
      <c r="A15" s="96" t="s">
        <v>18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8"/>
      <c r="T15" s="90">
        <v>400</v>
      </c>
      <c r="U15" s="91"/>
      <c r="V15" s="92"/>
      <c r="W15" s="23">
        <v>1</v>
      </c>
      <c r="X15" s="23">
        <v>2</v>
      </c>
      <c r="Y15" s="37">
        <v>99</v>
      </c>
      <c r="Z15" s="38">
        <v>1</v>
      </c>
      <c r="AA15" s="134" t="s">
        <v>19</v>
      </c>
      <c r="AB15" s="135"/>
      <c r="AC15" s="136"/>
      <c r="AD15" s="29"/>
      <c r="AE15" s="79">
        <f t="shared" si="0"/>
        <v>714.38135999999997</v>
      </c>
      <c r="AF15" s="79">
        <f t="shared" si="0"/>
        <v>714.38135999999997</v>
      </c>
    </row>
    <row r="16" spans="1:47" s="39" customFormat="1" ht="24" customHeight="1" outlineLevel="5" x14ac:dyDescent="0.2">
      <c r="A16" s="99" t="s">
        <v>20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1"/>
      <c r="T16" s="87">
        <v>400</v>
      </c>
      <c r="U16" s="88"/>
      <c r="V16" s="89"/>
      <c r="W16" s="33">
        <v>1</v>
      </c>
      <c r="X16" s="33">
        <v>2</v>
      </c>
      <c r="Y16" s="34">
        <v>99</v>
      </c>
      <c r="Z16" s="35">
        <v>1</v>
      </c>
      <c r="AA16" s="128" t="s">
        <v>19</v>
      </c>
      <c r="AB16" s="129"/>
      <c r="AC16" s="130"/>
      <c r="AD16" s="32">
        <v>100</v>
      </c>
      <c r="AE16" s="80">
        <f t="shared" si="0"/>
        <v>714.38135999999997</v>
      </c>
      <c r="AF16" s="80">
        <f t="shared" si="0"/>
        <v>714.38135999999997</v>
      </c>
    </row>
    <row r="17" spans="1:34" s="40" customFormat="1" ht="14.25" customHeight="1" outlineLevel="6" x14ac:dyDescent="0.2">
      <c r="A17" s="84" t="s">
        <v>21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6"/>
      <c r="T17" s="93">
        <v>400</v>
      </c>
      <c r="U17" s="94"/>
      <c r="V17" s="95"/>
      <c r="W17" s="13">
        <v>1</v>
      </c>
      <c r="X17" s="13">
        <v>2</v>
      </c>
      <c r="Y17" s="41">
        <v>99</v>
      </c>
      <c r="Z17" s="42">
        <v>1</v>
      </c>
      <c r="AA17" s="131" t="s">
        <v>19</v>
      </c>
      <c r="AB17" s="132"/>
      <c r="AC17" s="133"/>
      <c r="AD17" s="12">
        <v>120</v>
      </c>
      <c r="AE17" s="78">
        <f>SUM(AE18+AE19)</f>
        <v>714.38135999999997</v>
      </c>
      <c r="AF17" s="78">
        <f>SUM(AF18+AF19)</f>
        <v>714.38135999999997</v>
      </c>
    </row>
    <row r="18" spans="1:34" s="1" customFormat="1" ht="13.5" customHeight="1" outlineLevel="7" x14ac:dyDescent="0.2">
      <c r="A18" s="96" t="s">
        <v>22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8"/>
      <c r="T18" s="90">
        <v>400</v>
      </c>
      <c r="U18" s="91"/>
      <c r="V18" s="92"/>
      <c r="W18" s="23">
        <v>1</v>
      </c>
      <c r="X18" s="23">
        <v>2</v>
      </c>
      <c r="Y18" s="37">
        <v>99</v>
      </c>
      <c r="Z18" s="38">
        <v>1</v>
      </c>
      <c r="AA18" s="122" t="s">
        <v>19</v>
      </c>
      <c r="AB18" s="123"/>
      <c r="AC18" s="124"/>
      <c r="AD18" s="22">
        <v>121</v>
      </c>
      <c r="AE18" s="79">
        <v>548.67999999999995</v>
      </c>
      <c r="AF18" s="79">
        <v>548.67999999999995</v>
      </c>
    </row>
    <row r="19" spans="1:34" s="1" customFormat="1" ht="23.25" customHeight="1" outlineLevel="7" x14ac:dyDescent="0.2">
      <c r="A19" s="96" t="s">
        <v>23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8"/>
      <c r="T19" s="90">
        <v>400</v>
      </c>
      <c r="U19" s="91"/>
      <c r="V19" s="92"/>
      <c r="W19" s="23">
        <v>1</v>
      </c>
      <c r="X19" s="23">
        <v>2</v>
      </c>
      <c r="Y19" s="37">
        <v>99</v>
      </c>
      <c r="Z19" s="38">
        <v>1</v>
      </c>
      <c r="AA19" s="122" t="s">
        <v>19</v>
      </c>
      <c r="AB19" s="123"/>
      <c r="AC19" s="124"/>
      <c r="AD19" s="22">
        <v>129</v>
      </c>
      <c r="AE19" s="79">
        <v>165.70135999999999</v>
      </c>
      <c r="AF19" s="79">
        <v>165.70135999999999</v>
      </c>
    </row>
    <row r="20" spans="1:34" s="20" customFormat="1" ht="22.5" customHeight="1" outlineLevel="2" x14ac:dyDescent="0.2">
      <c r="A20" s="96" t="s">
        <v>24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8"/>
      <c r="T20" s="90">
        <v>400</v>
      </c>
      <c r="U20" s="91"/>
      <c r="V20" s="92"/>
      <c r="W20" s="23">
        <v>1</v>
      </c>
      <c r="X20" s="23">
        <v>6</v>
      </c>
      <c r="Y20" s="24"/>
      <c r="Z20" s="25"/>
      <c r="AA20" s="26"/>
      <c r="AB20" s="27"/>
      <c r="AC20" s="28"/>
      <c r="AD20" s="29"/>
      <c r="AE20" s="79">
        <f t="shared" ref="AE20:AG22" si="1">SUM(AE22)</f>
        <v>0</v>
      </c>
      <c r="AF20" s="79">
        <f t="shared" si="1"/>
        <v>0</v>
      </c>
    </row>
    <row r="21" spans="1:34" s="20" customFormat="1" ht="13.5" customHeight="1" outlineLevel="2" x14ac:dyDescent="0.2">
      <c r="A21" s="99" t="s">
        <v>25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1"/>
      <c r="T21" s="87">
        <v>400</v>
      </c>
      <c r="U21" s="88"/>
      <c r="V21" s="89"/>
      <c r="W21" s="33">
        <v>1</v>
      </c>
      <c r="X21" s="33">
        <v>6</v>
      </c>
      <c r="Y21" s="43">
        <v>98</v>
      </c>
      <c r="Z21" s="44">
        <v>0</v>
      </c>
      <c r="AA21" s="125" t="s">
        <v>17</v>
      </c>
      <c r="AB21" s="126"/>
      <c r="AC21" s="127"/>
      <c r="AD21" s="36"/>
      <c r="AE21" s="80">
        <f t="shared" si="1"/>
        <v>0</v>
      </c>
      <c r="AF21" s="80">
        <f t="shared" si="1"/>
        <v>0</v>
      </c>
      <c r="AH21" s="80">
        <v>-59.54</v>
      </c>
    </row>
    <row r="22" spans="1:34" s="31" customFormat="1" ht="24.75" customHeight="1" outlineLevel="3" x14ac:dyDescent="0.2">
      <c r="A22" s="96" t="s">
        <v>26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8"/>
      <c r="T22" s="90">
        <v>400</v>
      </c>
      <c r="U22" s="91"/>
      <c r="V22" s="92"/>
      <c r="W22" s="23">
        <v>1</v>
      </c>
      <c r="X22" s="23">
        <v>6</v>
      </c>
      <c r="Y22" s="45">
        <v>98</v>
      </c>
      <c r="Z22" s="38">
        <v>0</v>
      </c>
      <c r="AA22" s="122" t="s">
        <v>27</v>
      </c>
      <c r="AB22" s="123"/>
      <c r="AC22" s="124"/>
      <c r="AD22" s="29"/>
      <c r="AE22" s="79">
        <f t="shared" si="1"/>
        <v>0</v>
      </c>
      <c r="AF22" s="79">
        <f t="shared" si="1"/>
        <v>0</v>
      </c>
    </row>
    <row r="23" spans="1:34" s="39" customFormat="1" ht="11.1" customHeight="1" outlineLevel="5" x14ac:dyDescent="0.2">
      <c r="A23" s="99" t="s">
        <v>28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1"/>
      <c r="T23" s="87">
        <v>400</v>
      </c>
      <c r="U23" s="88"/>
      <c r="V23" s="89"/>
      <c r="W23" s="33">
        <v>1</v>
      </c>
      <c r="X23" s="33">
        <v>6</v>
      </c>
      <c r="Y23" s="46">
        <v>98</v>
      </c>
      <c r="Z23" s="35">
        <v>0</v>
      </c>
      <c r="AA23" s="128" t="s">
        <v>27</v>
      </c>
      <c r="AB23" s="129"/>
      <c r="AC23" s="130"/>
      <c r="AD23" s="32">
        <v>500</v>
      </c>
      <c r="AE23" s="80">
        <f>SUM(AE24)</f>
        <v>0</v>
      </c>
      <c r="AF23" s="80">
        <f>SUM(AF24)</f>
        <v>0</v>
      </c>
    </row>
    <row r="24" spans="1:34" s="1" customFormat="1" ht="11.1" customHeight="1" outlineLevel="6" x14ac:dyDescent="0.2">
      <c r="A24" s="96" t="s">
        <v>29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8"/>
      <c r="T24" s="90">
        <v>400</v>
      </c>
      <c r="U24" s="91"/>
      <c r="V24" s="92"/>
      <c r="W24" s="23">
        <v>1</v>
      </c>
      <c r="X24" s="23">
        <v>6</v>
      </c>
      <c r="Y24" s="45">
        <v>98</v>
      </c>
      <c r="Z24" s="38">
        <v>0</v>
      </c>
      <c r="AA24" s="128" t="s">
        <v>27</v>
      </c>
      <c r="AB24" s="129"/>
      <c r="AC24" s="130"/>
      <c r="AD24" s="22">
        <v>540</v>
      </c>
      <c r="AE24" s="79">
        <v>0</v>
      </c>
      <c r="AF24" s="79">
        <v>0</v>
      </c>
    </row>
    <row r="25" spans="1:34" s="20" customFormat="1" ht="12.95" customHeight="1" outlineLevel="2" x14ac:dyDescent="0.2">
      <c r="A25" s="96" t="s">
        <v>30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8"/>
      <c r="T25" s="90">
        <v>400</v>
      </c>
      <c r="U25" s="91"/>
      <c r="V25" s="92"/>
      <c r="W25" s="23">
        <v>1</v>
      </c>
      <c r="X25" s="23">
        <v>4</v>
      </c>
      <c r="Y25" s="24"/>
      <c r="Z25" s="25"/>
      <c r="AA25" s="26"/>
      <c r="AB25" s="27"/>
      <c r="AC25" s="28"/>
      <c r="AD25" s="29"/>
      <c r="AE25" s="79">
        <f>AE26</f>
        <v>3989.4555799999998</v>
      </c>
      <c r="AF25" s="79">
        <f>AF26</f>
        <v>2790.6968200000001</v>
      </c>
    </row>
    <row r="26" spans="1:34" s="20" customFormat="1" ht="13.5" customHeight="1" outlineLevel="2" x14ac:dyDescent="0.2">
      <c r="A26" s="99" t="s">
        <v>31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1"/>
      <c r="T26" s="87">
        <v>400</v>
      </c>
      <c r="U26" s="88"/>
      <c r="V26" s="89"/>
      <c r="W26" s="33">
        <v>1</v>
      </c>
      <c r="X26" s="33">
        <v>4</v>
      </c>
      <c r="Y26" s="43">
        <v>1</v>
      </c>
      <c r="Z26" s="44">
        <v>0</v>
      </c>
      <c r="AA26" s="125" t="s">
        <v>17</v>
      </c>
      <c r="AB26" s="126"/>
      <c r="AC26" s="127"/>
      <c r="AD26" s="36"/>
      <c r="AE26" s="80">
        <f>SUM(AE28)</f>
        <v>3989.4555799999998</v>
      </c>
      <c r="AF26" s="80">
        <f>SUM(AF28)</f>
        <v>2790.6968200000001</v>
      </c>
    </row>
    <row r="27" spans="1:34" s="31" customFormat="1" ht="33.75" customHeight="1" outlineLevel="3" x14ac:dyDescent="0.2">
      <c r="A27" s="103" t="s">
        <v>32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5"/>
      <c r="T27" s="106">
        <v>400</v>
      </c>
      <c r="U27" s="107"/>
      <c r="V27" s="108"/>
      <c r="W27" s="48">
        <v>1</v>
      </c>
      <c r="X27" s="48">
        <v>4</v>
      </c>
      <c r="Y27" s="49">
        <v>1</v>
      </c>
      <c r="Z27" s="50">
        <v>1</v>
      </c>
      <c r="AA27" s="162" t="s">
        <v>17</v>
      </c>
      <c r="AB27" s="163"/>
      <c r="AC27" s="164"/>
      <c r="AD27" s="51"/>
      <c r="AE27" s="81">
        <f>SUM(AE28)</f>
        <v>3989.4555799999998</v>
      </c>
      <c r="AF27" s="81">
        <f>SUM(AF28)</f>
        <v>2790.6968200000001</v>
      </c>
    </row>
    <row r="28" spans="1:34" s="3" customFormat="1" ht="58.5" customHeight="1" outlineLevel="4" x14ac:dyDescent="0.2">
      <c r="A28" s="96" t="s">
        <v>33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8"/>
      <c r="T28" s="90">
        <v>400</v>
      </c>
      <c r="U28" s="91"/>
      <c r="V28" s="92"/>
      <c r="W28" s="23">
        <v>1</v>
      </c>
      <c r="X28" s="23">
        <v>4</v>
      </c>
      <c r="Y28" s="37">
        <v>1</v>
      </c>
      <c r="Z28" s="38">
        <v>1</v>
      </c>
      <c r="AA28" s="122" t="s">
        <v>34</v>
      </c>
      <c r="AB28" s="123"/>
      <c r="AC28" s="124"/>
      <c r="AD28" s="29"/>
      <c r="AE28" s="79">
        <f>SUM(AE29+AE34+AE38)</f>
        <v>3989.4555799999998</v>
      </c>
      <c r="AF28" s="79">
        <f>SUM(AF29+AF34+AF38)</f>
        <v>2790.6968200000001</v>
      </c>
    </row>
    <row r="29" spans="1:34" s="39" customFormat="1" ht="24" customHeight="1" outlineLevel="5" x14ac:dyDescent="0.2">
      <c r="A29" s="99" t="s">
        <v>20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1"/>
      <c r="T29" s="87">
        <v>400</v>
      </c>
      <c r="U29" s="88"/>
      <c r="V29" s="89"/>
      <c r="W29" s="33">
        <v>1</v>
      </c>
      <c r="X29" s="33">
        <v>4</v>
      </c>
      <c r="Y29" s="34">
        <v>1</v>
      </c>
      <c r="Z29" s="35">
        <v>1</v>
      </c>
      <c r="AA29" s="128" t="s">
        <v>34</v>
      </c>
      <c r="AB29" s="129"/>
      <c r="AC29" s="130"/>
      <c r="AD29" s="32">
        <v>100</v>
      </c>
      <c r="AE29" s="80">
        <f>SUM(AE30)</f>
        <v>2092.9012000000002</v>
      </c>
      <c r="AF29" s="80">
        <f>SUM(AF30)</f>
        <v>2092.9012000000002</v>
      </c>
    </row>
    <row r="30" spans="1:34" s="40" customFormat="1" ht="14.25" customHeight="1" outlineLevel="6" x14ac:dyDescent="0.2">
      <c r="A30" s="84" t="s">
        <v>21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6"/>
      <c r="T30" s="93">
        <v>400</v>
      </c>
      <c r="U30" s="94"/>
      <c r="V30" s="95"/>
      <c r="W30" s="13">
        <v>1</v>
      </c>
      <c r="X30" s="13">
        <v>4</v>
      </c>
      <c r="Y30" s="41">
        <v>1</v>
      </c>
      <c r="Z30" s="42">
        <v>1</v>
      </c>
      <c r="AA30" s="131" t="s">
        <v>34</v>
      </c>
      <c r="AB30" s="132"/>
      <c r="AC30" s="133"/>
      <c r="AD30" s="12">
        <v>120</v>
      </c>
      <c r="AE30" s="78">
        <f>SUM(AE31:AE33)</f>
        <v>2092.9012000000002</v>
      </c>
      <c r="AF30" s="78">
        <f>SUM(AF31:AF33)</f>
        <v>2092.9012000000002</v>
      </c>
    </row>
    <row r="31" spans="1:34" s="1" customFormat="1" ht="13.5" customHeight="1" outlineLevel="7" x14ac:dyDescent="0.2">
      <c r="A31" s="96" t="s">
        <v>35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0">
        <v>400</v>
      </c>
      <c r="U31" s="91"/>
      <c r="V31" s="92"/>
      <c r="W31" s="23">
        <v>1</v>
      </c>
      <c r="X31" s="23">
        <v>4</v>
      </c>
      <c r="Y31" s="37">
        <v>1</v>
      </c>
      <c r="Z31" s="38">
        <v>1</v>
      </c>
      <c r="AA31" s="122" t="s">
        <v>34</v>
      </c>
      <c r="AB31" s="123"/>
      <c r="AC31" s="124"/>
      <c r="AD31" s="22">
        <v>121</v>
      </c>
      <c r="AE31" s="79">
        <v>1607.451</v>
      </c>
      <c r="AF31" s="79">
        <v>1607.451</v>
      </c>
    </row>
    <row r="32" spans="1:34" s="1" customFormat="1" ht="13.5" customHeight="1" outlineLevel="7" x14ac:dyDescent="0.2">
      <c r="A32" s="96" t="s">
        <v>36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8"/>
      <c r="T32" s="109">
        <v>400</v>
      </c>
      <c r="U32" s="110"/>
      <c r="V32" s="111"/>
      <c r="W32" s="23">
        <v>1</v>
      </c>
      <c r="X32" s="23">
        <v>4</v>
      </c>
      <c r="Y32" s="37">
        <v>1</v>
      </c>
      <c r="Z32" s="38">
        <v>1</v>
      </c>
      <c r="AA32" s="122" t="s">
        <v>34</v>
      </c>
      <c r="AB32" s="123"/>
      <c r="AC32" s="124"/>
      <c r="AD32" s="22">
        <v>122</v>
      </c>
      <c r="AE32" s="79"/>
      <c r="AF32" s="79"/>
    </row>
    <row r="33" spans="1:32" s="1" customFormat="1" ht="13.5" customHeight="1" outlineLevel="7" x14ac:dyDescent="0.2">
      <c r="A33" s="96" t="s">
        <v>36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8"/>
      <c r="T33" s="90">
        <v>400</v>
      </c>
      <c r="U33" s="91"/>
      <c r="V33" s="92"/>
      <c r="W33" s="23">
        <v>1</v>
      </c>
      <c r="X33" s="23">
        <v>4</v>
      </c>
      <c r="Y33" s="37">
        <v>1</v>
      </c>
      <c r="Z33" s="38">
        <v>1</v>
      </c>
      <c r="AA33" s="122" t="s">
        <v>34</v>
      </c>
      <c r="AB33" s="123"/>
      <c r="AC33" s="124"/>
      <c r="AD33" s="22">
        <v>129</v>
      </c>
      <c r="AE33" s="79">
        <v>485.4502</v>
      </c>
      <c r="AF33" s="79">
        <v>485.4502</v>
      </c>
    </row>
    <row r="34" spans="1:32" s="39" customFormat="1" ht="13.5" customHeight="1" outlineLevel="5" x14ac:dyDescent="0.2">
      <c r="A34" s="99" t="s">
        <v>37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1"/>
      <c r="T34" s="87">
        <v>400</v>
      </c>
      <c r="U34" s="88"/>
      <c r="V34" s="89"/>
      <c r="W34" s="33">
        <v>1</v>
      </c>
      <c r="X34" s="33">
        <v>4</v>
      </c>
      <c r="Y34" s="34">
        <v>1</v>
      </c>
      <c r="Z34" s="35">
        <v>1</v>
      </c>
      <c r="AA34" s="128" t="s">
        <v>34</v>
      </c>
      <c r="AB34" s="129"/>
      <c r="AC34" s="130"/>
      <c r="AD34" s="32">
        <v>200</v>
      </c>
      <c r="AE34" s="80">
        <f>AE35</f>
        <v>1796.5543799999998</v>
      </c>
      <c r="AF34" s="80">
        <f>AF35</f>
        <v>597.7956200000001</v>
      </c>
    </row>
    <row r="35" spans="1:32" s="40" customFormat="1" ht="13.5" customHeight="1" outlineLevel="6" x14ac:dyDescent="0.2">
      <c r="A35" s="84" t="s">
        <v>38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  <c r="T35" s="93">
        <v>400</v>
      </c>
      <c r="U35" s="94"/>
      <c r="V35" s="95"/>
      <c r="W35" s="13">
        <v>1</v>
      </c>
      <c r="X35" s="13">
        <v>4</v>
      </c>
      <c r="Y35" s="41">
        <v>1</v>
      </c>
      <c r="Z35" s="42">
        <v>1</v>
      </c>
      <c r="AA35" s="131" t="s">
        <v>34</v>
      </c>
      <c r="AB35" s="132"/>
      <c r="AC35" s="133"/>
      <c r="AD35" s="12">
        <v>240</v>
      </c>
      <c r="AE35" s="78">
        <f>SUM(AE36:AE37)</f>
        <v>1796.5543799999998</v>
      </c>
      <c r="AF35" s="78">
        <f>SUM(AF36:AF37)</f>
        <v>597.7956200000001</v>
      </c>
    </row>
    <row r="36" spans="1:32" s="1" customFormat="1" ht="13.5" customHeight="1" outlineLevel="7" x14ac:dyDescent="0.2">
      <c r="A36" s="96" t="s">
        <v>39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0">
        <v>400</v>
      </c>
      <c r="U36" s="91"/>
      <c r="V36" s="92"/>
      <c r="W36" s="23">
        <v>1</v>
      </c>
      <c r="X36" s="23">
        <v>4</v>
      </c>
      <c r="Y36" s="37">
        <v>1</v>
      </c>
      <c r="Z36" s="38">
        <v>1</v>
      </c>
      <c r="AA36" s="122" t="s">
        <v>34</v>
      </c>
      <c r="AB36" s="123"/>
      <c r="AC36" s="124"/>
      <c r="AD36" s="22">
        <v>244</v>
      </c>
      <c r="AE36" s="79">
        <f>1477.58938+59.54</f>
        <v>1537.1293799999999</v>
      </c>
      <c r="AF36" s="79">
        <f>359.75562+59.54</f>
        <v>419.29562000000004</v>
      </c>
    </row>
    <row r="37" spans="1:32" s="1" customFormat="1" ht="14.25" customHeight="1" outlineLevel="7" x14ac:dyDescent="0.2">
      <c r="A37" s="96" t="s">
        <v>40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8"/>
      <c r="T37" s="90">
        <v>400</v>
      </c>
      <c r="U37" s="91"/>
      <c r="V37" s="92"/>
      <c r="W37" s="23">
        <v>1</v>
      </c>
      <c r="X37" s="23">
        <v>4</v>
      </c>
      <c r="Y37" s="37">
        <v>1</v>
      </c>
      <c r="Z37" s="38">
        <v>1</v>
      </c>
      <c r="AA37" s="122" t="s">
        <v>34</v>
      </c>
      <c r="AB37" s="123"/>
      <c r="AC37" s="124"/>
      <c r="AD37" s="22">
        <v>247</v>
      </c>
      <c r="AE37" s="79">
        <v>259.42500000000001</v>
      </c>
      <c r="AF37" s="79">
        <v>178.5</v>
      </c>
    </row>
    <row r="38" spans="1:32" s="39" customFormat="1" ht="11.1" customHeight="1" outlineLevel="5" x14ac:dyDescent="0.2">
      <c r="A38" s="99" t="s">
        <v>41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1"/>
      <c r="T38" s="87">
        <v>400</v>
      </c>
      <c r="U38" s="88"/>
      <c r="V38" s="89"/>
      <c r="W38" s="33">
        <v>1</v>
      </c>
      <c r="X38" s="33">
        <v>4</v>
      </c>
      <c r="Y38" s="34">
        <v>1</v>
      </c>
      <c r="Z38" s="35">
        <v>1</v>
      </c>
      <c r="AA38" s="128" t="s">
        <v>34</v>
      </c>
      <c r="AB38" s="129"/>
      <c r="AC38" s="130"/>
      <c r="AD38" s="32">
        <v>800</v>
      </c>
      <c r="AE38" s="80">
        <f>SUM(AE39)</f>
        <v>100</v>
      </c>
      <c r="AF38" s="80">
        <f>SUM(AF39)</f>
        <v>100</v>
      </c>
    </row>
    <row r="39" spans="1:32" s="40" customFormat="1" ht="11.1" customHeight="1" outlineLevel="6" x14ac:dyDescent="0.2">
      <c r="A39" s="84" t="s">
        <v>42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6"/>
      <c r="T39" s="93">
        <v>400</v>
      </c>
      <c r="U39" s="94"/>
      <c r="V39" s="95"/>
      <c r="W39" s="13">
        <v>1</v>
      </c>
      <c r="X39" s="13">
        <v>4</v>
      </c>
      <c r="Y39" s="41">
        <v>1</v>
      </c>
      <c r="Z39" s="42">
        <v>1</v>
      </c>
      <c r="AA39" s="131" t="s">
        <v>34</v>
      </c>
      <c r="AB39" s="132"/>
      <c r="AC39" s="133"/>
      <c r="AD39" s="12">
        <v>850</v>
      </c>
      <c r="AE39" s="78">
        <f>SUM(AE40:AE42)</f>
        <v>100</v>
      </c>
      <c r="AF39" s="78">
        <f>SUM(AF40:AF42)</f>
        <v>100</v>
      </c>
    </row>
    <row r="40" spans="1:32" s="40" customFormat="1" ht="11.25" customHeight="1" outlineLevel="6" x14ac:dyDescent="0.2">
      <c r="A40" s="84" t="s">
        <v>43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6"/>
      <c r="T40" s="93">
        <v>400</v>
      </c>
      <c r="U40" s="94"/>
      <c r="V40" s="95"/>
      <c r="W40" s="13">
        <v>1</v>
      </c>
      <c r="X40" s="13">
        <v>4</v>
      </c>
      <c r="Y40" s="41">
        <v>1</v>
      </c>
      <c r="Z40" s="42">
        <v>1</v>
      </c>
      <c r="AA40" s="131" t="s">
        <v>34</v>
      </c>
      <c r="AB40" s="132"/>
      <c r="AC40" s="133"/>
      <c r="AD40" s="12">
        <v>851</v>
      </c>
      <c r="AE40" s="78">
        <v>35.5</v>
      </c>
      <c r="AF40" s="78">
        <v>35.5</v>
      </c>
    </row>
    <row r="41" spans="1:32" s="1" customFormat="1" ht="12" customHeight="1" outlineLevel="7" x14ac:dyDescent="0.2">
      <c r="A41" s="96" t="s">
        <v>44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8"/>
      <c r="T41" s="90">
        <v>400</v>
      </c>
      <c r="U41" s="91"/>
      <c r="V41" s="92"/>
      <c r="W41" s="23">
        <v>1</v>
      </c>
      <c r="X41" s="23">
        <v>4</v>
      </c>
      <c r="Y41" s="37">
        <v>1</v>
      </c>
      <c r="Z41" s="38">
        <v>1</v>
      </c>
      <c r="AA41" s="122" t="s">
        <v>34</v>
      </c>
      <c r="AB41" s="123"/>
      <c r="AC41" s="124"/>
      <c r="AD41" s="22">
        <v>852</v>
      </c>
      <c r="AE41" s="79">
        <v>4.5</v>
      </c>
      <c r="AF41" s="79">
        <v>4.5</v>
      </c>
    </row>
    <row r="42" spans="1:32" s="1" customFormat="1" ht="11.1" customHeight="1" outlineLevel="7" x14ac:dyDescent="0.2">
      <c r="A42" s="96" t="s">
        <v>45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8"/>
      <c r="T42" s="90">
        <v>400</v>
      </c>
      <c r="U42" s="91"/>
      <c r="V42" s="92"/>
      <c r="W42" s="23">
        <v>1</v>
      </c>
      <c r="X42" s="23">
        <v>4</v>
      </c>
      <c r="Y42" s="37">
        <v>1</v>
      </c>
      <c r="Z42" s="38">
        <v>1</v>
      </c>
      <c r="AA42" s="122" t="s">
        <v>34</v>
      </c>
      <c r="AB42" s="123"/>
      <c r="AC42" s="124"/>
      <c r="AD42" s="22">
        <v>853</v>
      </c>
      <c r="AE42" s="79">
        <v>60</v>
      </c>
      <c r="AF42" s="79">
        <v>60</v>
      </c>
    </row>
    <row r="43" spans="1:32" s="1" customFormat="1" ht="11.1" customHeight="1" outlineLevel="7" x14ac:dyDescent="0.2">
      <c r="A43" s="99" t="s">
        <v>46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1"/>
      <c r="T43" s="90">
        <v>400</v>
      </c>
      <c r="U43" s="91"/>
      <c r="V43" s="92"/>
      <c r="W43" s="23">
        <v>1</v>
      </c>
      <c r="X43" s="23">
        <v>11</v>
      </c>
      <c r="Y43" s="37"/>
      <c r="Z43" s="38"/>
      <c r="AA43" s="122"/>
      <c r="AB43" s="123"/>
      <c r="AC43" s="124"/>
      <c r="AD43" s="22"/>
      <c r="AE43" s="79">
        <f t="shared" ref="AE43:AF45" si="2">AE44</f>
        <v>1</v>
      </c>
      <c r="AF43" s="79">
        <f t="shared" si="2"/>
        <v>1</v>
      </c>
    </row>
    <row r="44" spans="1:32" s="1" customFormat="1" ht="12" customHeight="1" outlineLevel="7" x14ac:dyDescent="0.2">
      <c r="A44" s="96" t="s">
        <v>37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8"/>
      <c r="T44" s="90">
        <v>400</v>
      </c>
      <c r="U44" s="91"/>
      <c r="V44" s="92"/>
      <c r="W44" s="23">
        <v>1</v>
      </c>
      <c r="X44" s="23">
        <v>11</v>
      </c>
      <c r="Y44" s="37">
        <v>98</v>
      </c>
      <c r="Z44" s="38">
        <v>0</v>
      </c>
      <c r="AA44" s="122" t="s">
        <v>47</v>
      </c>
      <c r="AB44" s="123"/>
      <c r="AC44" s="124"/>
      <c r="AD44" s="22"/>
      <c r="AE44" s="79">
        <f t="shared" si="2"/>
        <v>1</v>
      </c>
      <c r="AF44" s="79">
        <f t="shared" si="2"/>
        <v>1</v>
      </c>
    </row>
    <row r="45" spans="1:32" s="1" customFormat="1" ht="12" customHeight="1" outlineLevel="7" x14ac:dyDescent="0.2">
      <c r="A45" s="96" t="s">
        <v>38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8"/>
      <c r="T45" s="90">
        <v>400</v>
      </c>
      <c r="U45" s="91"/>
      <c r="V45" s="92"/>
      <c r="W45" s="23">
        <v>1</v>
      </c>
      <c r="X45" s="23">
        <v>11</v>
      </c>
      <c r="Y45" s="37">
        <v>98</v>
      </c>
      <c r="Z45" s="38">
        <v>0</v>
      </c>
      <c r="AA45" s="122" t="s">
        <v>47</v>
      </c>
      <c r="AB45" s="123"/>
      <c r="AC45" s="124"/>
      <c r="AD45" s="22">
        <v>800</v>
      </c>
      <c r="AE45" s="79">
        <f t="shared" si="2"/>
        <v>1</v>
      </c>
      <c r="AF45" s="79">
        <f t="shared" si="2"/>
        <v>1</v>
      </c>
    </row>
    <row r="46" spans="1:32" s="1" customFormat="1" ht="11.1" customHeight="1" outlineLevel="7" x14ac:dyDescent="0.2">
      <c r="A46" s="96" t="s">
        <v>39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8"/>
      <c r="T46" s="90">
        <v>400</v>
      </c>
      <c r="U46" s="91"/>
      <c r="V46" s="92"/>
      <c r="W46" s="23">
        <v>1</v>
      </c>
      <c r="X46" s="23">
        <v>11</v>
      </c>
      <c r="Y46" s="37">
        <v>98</v>
      </c>
      <c r="Z46" s="38">
        <v>0</v>
      </c>
      <c r="AA46" s="122" t="s">
        <v>48</v>
      </c>
      <c r="AB46" s="123"/>
      <c r="AC46" s="124"/>
      <c r="AD46" s="22">
        <v>870</v>
      </c>
      <c r="AE46" s="79">
        <v>1</v>
      </c>
      <c r="AF46" s="79">
        <v>1</v>
      </c>
    </row>
    <row r="47" spans="1:32" s="1" customFormat="1" ht="11.1" customHeight="1" outlineLevel="7" x14ac:dyDescent="0.2">
      <c r="A47" s="96" t="s">
        <v>49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8"/>
      <c r="T47" s="90">
        <v>400</v>
      </c>
      <c r="U47" s="91"/>
      <c r="V47" s="92"/>
      <c r="W47" s="23">
        <v>1</v>
      </c>
      <c r="X47" s="23">
        <v>13</v>
      </c>
      <c r="Y47" s="37"/>
      <c r="Z47" s="38"/>
      <c r="AA47" s="122"/>
      <c r="AB47" s="123"/>
      <c r="AC47" s="124"/>
      <c r="AD47" s="22"/>
      <c r="AE47" s="79">
        <f>AE48+AE60+AE65</f>
        <v>315</v>
      </c>
      <c r="AF47" s="79">
        <f>AF48+AF60+AF65</f>
        <v>220</v>
      </c>
    </row>
    <row r="48" spans="1:32" s="1" customFormat="1" ht="48.75" hidden="1" customHeight="1" outlineLevel="7" x14ac:dyDescent="0.2">
      <c r="A48" s="96" t="s">
        <v>50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8"/>
      <c r="T48" s="90">
        <v>400</v>
      </c>
      <c r="U48" s="91"/>
      <c r="V48" s="92"/>
      <c r="W48" s="23">
        <v>1</v>
      </c>
      <c r="X48" s="22">
        <v>13</v>
      </c>
      <c r="Y48" s="37">
        <v>98</v>
      </c>
      <c r="Z48" s="38">
        <v>1</v>
      </c>
      <c r="AA48" s="122" t="s">
        <v>17</v>
      </c>
      <c r="AB48" s="123"/>
      <c r="AC48" s="124"/>
      <c r="AD48" s="22"/>
      <c r="AE48" s="79">
        <f>AE49+AE52+AE57</f>
        <v>0</v>
      </c>
      <c r="AF48" s="79">
        <f>AF49+AF52+AF57</f>
        <v>0</v>
      </c>
    </row>
    <row r="49" spans="1:32" s="1" customFormat="1" ht="24" hidden="1" customHeight="1" outlineLevel="7" x14ac:dyDescent="0.2">
      <c r="A49" s="21"/>
      <c r="B49" s="99" t="s">
        <v>37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1"/>
      <c r="T49" s="87">
        <v>400</v>
      </c>
      <c r="U49" s="88"/>
      <c r="V49" s="89"/>
      <c r="W49" s="33">
        <v>1</v>
      </c>
      <c r="X49" s="32">
        <v>13</v>
      </c>
      <c r="Y49" s="34">
        <v>98</v>
      </c>
      <c r="Z49" s="35">
        <v>1</v>
      </c>
      <c r="AA49" s="128" t="s">
        <v>51</v>
      </c>
      <c r="AB49" s="129"/>
      <c r="AC49" s="130"/>
      <c r="AD49" s="32">
        <v>200</v>
      </c>
      <c r="AE49" s="80">
        <f>AE50</f>
        <v>0</v>
      </c>
      <c r="AF49" s="80">
        <f>AF50</f>
        <v>0</v>
      </c>
    </row>
    <row r="50" spans="1:32" s="1" customFormat="1" ht="20.25" hidden="1" customHeight="1" outlineLevel="7" x14ac:dyDescent="0.2">
      <c r="A50" s="21"/>
      <c r="B50" s="96" t="s">
        <v>38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8"/>
      <c r="T50" s="90">
        <v>400</v>
      </c>
      <c r="U50" s="91"/>
      <c r="V50" s="92"/>
      <c r="W50" s="23">
        <v>1</v>
      </c>
      <c r="X50" s="22">
        <v>13</v>
      </c>
      <c r="Y50" s="37">
        <v>98</v>
      </c>
      <c r="Z50" s="38">
        <v>1</v>
      </c>
      <c r="AA50" s="122" t="s">
        <v>51</v>
      </c>
      <c r="AB50" s="123"/>
      <c r="AC50" s="124"/>
      <c r="AD50" s="22">
        <v>240</v>
      </c>
      <c r="AE50" s="79">
        <f>AE51</f>
        <v>0</v>
      </c>
      <c r="AF50" s="79">
        <f>AF51</f>
        <v>0</v>
      </c>
    </row>
    <row r="51" spans="1:32" s="1" customFormat="1" ht="23.25" hidden="1" customHeight="1" outlineLevel="7" x14ac:dyDescent="0.2">
      <c r="A51" s="96" t="s">
        <v>39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8"/>
      <c r="T51" s="90">
        <v>400</v>
      </c>
      <c r="U51" s="91"/>
      <c r="V51" s="92"/>
      <c r="W51" s="23">
        <v>1</v>
      </c>
      <c r="X51" s="22">
        <v>13</v>
      </c>
      <c r="Y51" s="37">
        <v>98</v>
      </c>
      <c r="Z51" s="38">
        <v>1</v>
      </c>
      <c r="AA51" s="122" t="s">
        <v>51</v>
      </c>
      <c r="AB51" s="123"/>
      <c r="AC51" s="124"/>
      <c r="AD51" s="22">
        <v>244</v>
      </c>
      <c r="AE51" s="79"/>
      <c r="AF51" s="79"/>
    </row>
    <row r="52" spans="1:32" s="1" customFormat="1" ht="23.25" hidden="1" customHeight="1" outlineLevel="7" x14ac:dyDescent="0.2">
      <c r="A52" s="96" t="s">
        <v>41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8"/>
      <c r="T52" s="87">
        <v>400</v>
      </c>
      <c r="U52" s="88"/>
      <c r="V52" s="89"/>
      <c r="W52" s="33">
        <v>1</v>
      </c>
      <c r="X52" s="32">
        <v>13</v>
      </c>
      <c r="Y52" s="34">
        <v>98</v>
      </c>
      <c r="Z52" s="35">
        <v>1</v>
      </c>
      <c r="AA52" s="128" t="s">
        <v>51</v>
      </c>
      <c r="AB52" s="129"/>
      <c r="AC52" s="130"/>
      <c r="AD52" s="32">
        <v>800</v>
      </c>
      <c r="AE52" s="80">
        <f>AE53+AE55</f>
        <v>0</v>
      </c>
      <c r="AF52" s="80">
        <f>AF53+AF55</f>
        <v>0</v>
      </c>
    </row>
    <row r="53" spans="1:32" s="1" customFormat="1" ht="23.25" hidden="1" customHeight="1" outlineLevel="7" x14ac:dyDescent="0.2">
      <c r="A53" s="96" t="s">
        <v>52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8"/>
      <c r="T53" s="90">
        <v>400</v>
      </c>
      <c r="U53" s="91"/>
      <c r="V53" s="92"/>
      <c r="W53" s="23">
        <v>1</v>
      </c>
      <c r="X53" s="22">
        <v>13</v>
      </c>
      <c r="Y53" s="37">
        <v>98</v>
      </c>
      <c r="Z53" s="38">
        <v>1</v>
      </c>
      <c r="AA53" s="122" t="s">
        <v>51</v>
      </c>
      <c r="AB53" s="123"/>
      <c r="AC53" s="124"/>
      <c r="AD53" s="22">
        <v>830</v>
      </c>
      <c r="AE53" s="79">
        <f>AE54</f>
        <v>0</v>
      </c>
      <c r="AF53" s="79">
        <f>AF54</f>
        <v>0</v>
      </c>
    </row>
    <row r="54" spans="1:32" s="1" customFormat="1" ht="23.25" hidden="1" customHeight="1" outlineLevel="7" x14ac:dyDescent="0.2">
      <c r="A54" s="96" t="s">
        <v>53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8"/>
      <c r="T54" s="90">
        <v>400</v>
      </c>
      <c r="U54" s="91"/>
      <c r="V54" s="92"/>
      <c r="W54" s="23">
        <v>1</v>
      </c>
      <c r="X54" s="22">
        <v>13</v>
      </c>
      <c r="Y54" s="37">
        <v>98</v>
      </c>
      <c r="Z54" s="38">
        <v>1</v>
      </c>
      <c r="AA54" s="122" t="s">
        <v>51</v>
      </c>
      <c r="AB54" s="123"/>
      <c r="AC54" s="124"/>
      <c r="AD54" s="22">
        <v>831</v>
      </c>
      <c r="AE54" s="79"/>
      <c r="AF54" s="79"/>
    </row>
    <row r="55" spans="1:32" s="1" customFormat="1" ht="23.25" hidden="1" customHeight="1" outlineLevel="7" x14ac:dyDescent="0.2">
      <c r="A55" s="96" t="s">
        <v>42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8"/>
      <c r="T55" s="90">
        <v>400</v>
      </c>
      <c r="U55" s="91"/>
      <c r="V55" s="92"/>
      <c r="W55" s="23">
        <v>1</v>
      </c>
      <c r="X55" s="22">
        <v>13</v>
      </c>
      <c r="Y55" s="37">
        <v>98</v>
      </c>
      <c r="Z55" s="38">
        <v>1</v>
      </c>
      <c r="AA55" s="122" t="s">
        <v>51</v>
      </c>
      <c r="AB55" s="123"/>
      <c r="AC55" s="124"/>
      <c r="AD55" s="22">
        <v>850</v>
      </c>
      <c r="AE55" s="79">
        <f>AE56</f>
        <v>0</v>
      </c>
      <c r="AF55" s="79">
        <f>AF56</f>
        <v>0</v>
      </c>
    </row>
    <row r="56" spans="1:32" s="1" customFormat="1" ht="23.25" hidden="1" customHeight="1" outlineLevel="7" x14ac:dyDescent="0.2">
      <c r="A56" s="96" t="s">
        <v>45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8"/>
      <c r="T56" s="90">
        <v>400</v>
      </c>
      <c r="U56" s="91"/>
      <c r="V56" s="92"/>
      <c r="W56" s="23">
        <v>1</v>
      </c>
      <c r="X56" s="22">
        <v>13</v>
      </c>
      <c r="Y56" s="37">
        <v>98</v>
      </c>
      <c r="Z56" s="38">
        <v>1</v>
      </c>
      <c r="AA56" s="122" t="s">
        <v>51</v>
      </c>
      <c r="AB56" s="123"/>
      <c r="AC56" s="124"/>
      <c r="AD56" s="22">
        <v>853</v>
      </c>
      <c r="AE56" s="79"/>
      <c r="AF56" s="79"/>
    </row>
    <row r="57" spans="1:32" s="1" customFormat="1" ht="22.5" hidden="1" customHeight="1" outlineLevel="7" x14ac:dyDescent="0.2">
      <c r="A57" s="21"/>
      <c r="B57" s="99" t="s">
        <v>37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1"/>
      <c r="T57" s="87">
        <v>400</v>
      </c>
      <c r="U57" s="88"/>
      <c r="V57" s="89"/>
      <c r="W57" s="33">
        <v>1</v>
      </c>
      <c r="X57" s="32">
        <v>13</v>
      </c>
      <c r="Y57" s="34">
        <v>98</v>
      </c>
      <c r="Z57" s="35">
        <v>1</v>
      </c>
      <c r="AA57" s="128" t="s">
        <v>54</v>
      </c>
      <c r="AB57" s="129"/>
      <c r="AC57" s="130"/>
      <c r="AD57" s="32">
        <v>200</v>
      </c>
      <c r="AE57" s="80">
        <f>AE58</f>
        <v>0</v>
      </c>
      <c r="AF57" s="80">
        <f>AF58</f>
        <v>0</v>
      </c>
    </row>
    <row r="58" spans="1:32" s="1" customFormat="1" ht="20.25" hidden="1" customHeight="1" outlineLevel="7" x14ac:dyDescent="0.2">
      <c r="A58" s="21"/>
      <c r="B58" s="96" t="s">
        <v>38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8"/>
      <c r="T58" s="90">
        <v>400</v>
      </c>
      <c r="U58" s="91"/>
      <c r="V58" s="92"/>
      <c r="W58" s="23">
        <v>1</v>
      </c>
      <c r="X58" s="22">
        <v>13</v>
      </c>
      <c r="Y58" s="37">
        <v>98</v>
      </c>
      <c r="Z58" s="38">
        <v>1</v>
      </c>
      <c r="AA58" s="122" t="s">
        <v>54</v>
      </c>
      <c r="AB58" s="123"/>
      <c r="AC58" s="124"/>
      <c r="AD58" s="22">
        <v>240</v>
      </c>
      <c r="AE58" s="79">
        <f>AE59</f>
        <v>0</v>
      </c>
      <c r="AF58" s="79">
        <f>AF59</f>
        <v>0</v>
      </c>
    </row>
    <row r="59" spans="1:32" s="1" customFormat="1" ht="20.25" hidden="1" customHeight="1" outlineLevel="7" x14ac:dyDescent="0.2">
      <c r="A59" s="21"/>
      <c r="B59" s="52"/>
      <c r="C59" s="102" t="s">
        <v>39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8"/>
      <c r="T59" s="90">
        <v>400</v>
      </c>
      <c r="U59" s="91"/>
      <c r="V59" s="92"/>
      <c r="W59" s="23">
        <v>1</v>
      </c>
      <c r="X59" s="22">
        <v>13</v>
      </c>
      <c r="Y59" s="37">
        <v>98</v>
      </c>
      <c r="Z59" s="38">
        <v>1</v>
      </c>
      <c r="AA59" s="122" t="s">
        <v>54</v>
      </c>
      <c r="AB59" s="123"/>
      <c r="AC59" s="124"/>
      <c r="AD59" s="22">
        <v>244</v>
      </c>
      <c r="AE59" s="79"/>
      <c r="AF59" s="79"/>
    </row>
    <row r="60" spans="1:32" s="31" customFormat="1" ht="24.75" customHeight="1" outlineLevel="3" collapsed="1" x14ac:dyDescent="0.2">
      <c r="A60" s="99" t="s">
        <v>55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1"/>
      <c r="T60" s="87">
        <v>400</v>
      </c>
      <c r="U60" s="88"/>
      <c r="V60" s="89"/>
      <c r="W60" s="33">
        <v>1</v>
      </c>
      <c r="X60" s="32">
        <v>13</v>
      </c>
      <c r="Y60" s="34">
        <v>2</v>
      </c>
      <c r="Z60" s="35">
        <v>0</v>
      </c>
      <c r="AA60" s="128" t="s">
        <v>17</v>
      </c>
      <c r="AB60" s="129"/>
      <c r="AC60" s="130"/>
      <c r="AD60" s="36"/>
      <c r="AE60" s="80">
        <f>SUM(AE61)</f>
        <v>300</v>
      </c>
      <c r="AF60" s="80">
        <f>SUM(AF61)</f>
        <v>210</v>
      </c>
    </row>
    <row r="61" spans="1:32" s="3" customFormat="1" ht="33" customHeight="1" outlineLevel="4" x14ac:dyDescent="0.2">
      <c r="A61" s="96" t="s">
        <v>56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8"/>
      <c r="T61" s="90">
        <v>400</v>
      </c>
      <c r="U61" s="91"/>
      <c r="V61" s="92"/>
      <c r="W61" s="23">
        <v>1</v>
      </c>
      <c r="X61" s="22">
        <v>13</v>
      </c>
      <c r="Y61" s="37">
        <v>2</v>
      </c>
      <c r="Z61" s="38">
        <v>0</v>
      </c>
      <c r="AA61" s="122" t="s">
        <v>57</v>
      </c>
      <c r="AB61" s="123"/>
      <c r="AC61" s="124"/>
      <c r="AD61" s="29"/>
      <c r="AE61" s="79">
        <f>AE62</f>
        <v>300</v>
      </c>
      <c r="AF61" s="79">
        <f>AF62</f>
        <v>210</v>
      </c>
    </row>
    <row r="62" spans="1:32" s="39" customFormat="1" ht="14.25" customHeight="1" outlineLevel="5" x14ac:dyDescent="0.2">
      <c r="A62" s="99" t="s">
        <v>37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/>
      <c r="T62" s="87">
        <v>400</v>
      </c>
      <c r="U62" s="88"/>
      <c r="V62" s="89"/>
      <c r="W62" s="33">
        <v>1</v>
      </c>
      <c r="X62" s="32">
        <v>13</v>
      </c>
      <c r="Y62" s="34">
        <v>2</v>
      </c>
      <c r="Z62" s="35">
        <v>0</v>
      </c>
      <c r="AA62" s="128" t="s">
        <v>57</v>
      </c>
      <c r="AB62" s="129"/>
      <c r="AC62" s="130"/>
      <c r="AD62" s="32">
        <v>200</v>
      </c>
      <c r="AE62" s="80">
        <f>SUM(AE63)</f>
        <v>300</v>
      </c>
      <c r="AF62" s="80">
        <f>SUM(AF63)</f>
        <v>210</v>
      </c>
    </row>
    <row r="63" spans="1:32" s="40" customFormat="1" ht="11.25" customHeight="1" outlineLevel="6" x14ac:dyDescent="0.2">
      <c r="A63" s="84" t="s">
        <v>38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6"/>
      <c r="T63" s="93">
        <v>400</v>
      </c>
      <c r="U63" s="94"/>
      <c r="V63" s="95"/>
      <c r="W63" s="13">
        <v>1</v>
      </c>
      <c r="X63" s="12">
        <v>13</v>
      </c>
      <c r="Y63" s="41">
        <v>2</v>
      </c>
      <c r="Z63" s="42">
        <v>0</v>
      </c>
      <c r="AA63" s="131" t="s">
        <v>57</v>
      </c>
      <c r="AB63" s="132"/>
      <c r="AC63" s="133"/>
      <c r="AD63" s="12">
        <v>240</v>
      </c>
      <c r="AE63" s="78">
        <f>SUM(AE64)</f>
        <v>300</v>
      </c>
      <c r="AF63" s="78">
        <f>SUM(AF64)</f>
        <v>210</v>
      </c>
    </row>
    <row r="64" spans="1:32" s="1" customFormat="1" ht="11.25" customHeight="1" outlineLevel="7" x14ac:dyDescent="0.2">
      <c r="A64" s="96" t="s">
        <v>39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8"/>
      <c r="T64" s="90">
        <v>400</v>
      </c>
      <c r="U64" s="91"/>
      <c r="V64" s="92"/>
      <c r="W64" s="23">
        <v>1</v>
      </c>
      <c r="X64" s="22">
        <v>13</v>
      </c>
      <c r="Y64" s="37">
        <v>2</v>
      </c>
      <c r="Z64" s="38">
        <v>0</v>
      </c>
      <c r="AA64" s="122" t="s">
        <v>57</v>
      </c>
      <c r="AB64" s="123"/>
      <c r="AC64" s="124"/>
      <c r="AD64" s="22">
        <v>244</v>
      </c>
      <c r="AE64" s="79">
        <v>300</v>
      </c>
      <c r="AF64" s="79">
        <v>210</v>
      </c>
    </row>
    <row r="65" spans="1:32" s="1" customFormat="1" ht="24.75" customHeight="1" outlineLevel="7" x14ac:dyDescent="0.2">
      <c r="A65" s="99" t="s">
        <v>58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1"/>
      <c r="T65" s="87">
        <v>400</v>
      </c>
      <c r="U65" s="88"/>
      <c r="V65" s="89"/>
      <c r="W65" s="33">
        <v>1</v>
      </c>
      <c r="X65" s="32">
        <v>13</v>
      </c>
      <c r="Y65" s="34">
        <v>5</v>
      </c>
      <c r="Z65" s="35">
        <v>0</v>
      </c>
      <c r="AA65" s="128" t="s">
        <v>17</v>
      </c>
      <c r="AB65" s="129"/>
      <c r="AC65" s="130"/>
      <c r="AD65" s="32"/>
      <c r="AE65" s="80">
        <f t="shared" ref="AE65:AF68" si="3">AE66</f>
        <v>15</v>
      </c>
      <c r="AF65" s="80">
        <f t="shared" si="3"/>
        <v>10</v>
      </c>
    </row>
    <row r="66" spans="1:32" s="1" customFormat="1" ht="32.25" customHeight="1" outlineLevel="7" x14ac:dyDescent="0.2">
      <c r="A66" s="96" t="s">
        <v>59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8"/>
      <c r="T66" s="90">
        <v>400</v>
      </c>
      <c r="U66" s="91"/>
      <c r="V66" s="92"/>
      <c r="W66" s="23">
        <v>1</v>
      </c>
      <c r="X66" s="22">
        <v>13</v>
      </c>
      <c r="Y66" s="37">
        <v>5</v>
      </c>
      <c r="Z66" s="38">
        <v>0</v>
      </c>
      <c r="AA66" s="122" t="s">
        <v>60</v>
      </c>
      <c r="AB66" s="123"/>
      <c r="AC66" s="124"/>
      <c r="AD66" s="22"/>
      <c r="AE66" s="79">
        <f t="shared" si="3"/>
        <v>15</v>
      </c>
      <c r="AF66" s="79">
        <f t="shared" si="3"/>
        <v>10</v>
      </c>
    </row>
    <row r="67" spans="1:32" s="1" customFormat="1" ht="14.25" customHeight="1" outlineLevel="7" x14ac:dyDescent="0.2">
      <c r="A67" s="99" t="s">
        <v>37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1"/>
      <c r="T67" s="87">
        <v>400</v>
      </c>
      <c r="U67" s="88"/>
      <c r="V67" s="89"/>
      <c r="W67" s="33">
        <v>1</v>
      </c>
      <c r="X67" s="32">
        <v>13</v>
      </c>
      <c r="Y67" s="34">
        <v>5</v>
      </c>
      <c r="Z67" s="35">
        <v>0</v>
      </c>
      <c r="AA67" s="128" t="s">
        <v>60</v>
      </c>
      <c r="AB67" s="129"/>
      <c r="AC67" s="130"/>
      <c r="AD67" s="32">
        <v>200</v>
      </c>
      <c r="AE67" s="80">
        <f t="shared" si="3"/>
        <v>15</v>
      </c>
      <c r="AF67" s="80">
        <f t="shared" si="3"/>
        <v>10</v>
      </c>
    </row>
    <row r="68" spans="1:32" s="1" customFormat="1" ht="14.25" customHeight="1" outlineLevel="7" x14ac:dyDescent="0.2">
      <c r="A68" s="84" t="s">
        <v>38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6"/>
      <c r="T68" s="90">
        <v>400</v>
      </c>
      <c r="U68" s="91"/>
      <c r="V68" s="92"/>
      <c r="W68" s="23">
        <v>1</v>
      </c>
      <c r="X68" s="22">
        <v>13</v>
      </c>
      <c r="Y68" s="37">
        <v>5</v>
      </c>
      <c r="Z68" s="38">
        <v>0</v>
      </c>
      <c r="AA68" s="122" t="s">
        <v>60</v>
      </c>
      <c r="AB68" s="123"/>
      <c r="AC68" s="124"/>
      <c r="AD68" s="22">
        <v>240</v>
      </c>
      <c r="AE68" s="79">
        <f t="shared" si="3"/>
        <v>15</v>
      </c>
      <c r="AF68" s="79">
        <f t="shared" si="3"/>
        <v>10</v>
      </c>
    </row>
    <row r="69" spans="1:32" s="1" customFormat="1" ht="12.75" customHeight="1" outlineLevel="7" x14ac:dyDescent="0.2">
      <c r="A69" s="96" t="s">
        <v>39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8"/>
      <c r="T69" s="90">
        <v>400</v>
      </c>
      <c r="U69" s="91"/>
      <c r="V69" s="92"/>
      <c r="W69" s="23">
        <v>1</v>
      </c>
      <c r="X69" s="22">
        <v>13</v>
      </c>
      <c r="Y69" s="37">
        <v>5</v>
      </c>
      <c r="Z69" s="38">
        <v>0</v>
      </c>
      <c r="AA69" s="122" t="s">
        <v>60</v>
      </c>
      <c r="AB69" s="123"/>
      <c r="AC69" s="124"/>
      <c r="AD69" s="22">
        <v>244</v>
      </c>
      <c r="AE69" s="79">
        <v>15</v>
      </c>
      <c r="AF69" s="79">
        <v>10</v>
      </c>
    </row>
    <row r="70" spans="1:32" s="11" customFormat="1" ht="12.95" customHeight="1" outlineLevel="1" x14ac:dyDescent="0.2">
      <c r="A70" s="84" t="s">
        <v>61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6"/>
      <c r="T70" s="93">
        <v>400</v>
      </c>
      <c r="U70" s="94"/>
      <c r="V70" s="95"/>
      <c r="W70" s="13">
        <v>2</v>
      </c>
      <c r="X70" s="13">
        <v>0</v>
      </c>
      <c r="Y70" s="14"/>
      <c r="Z70" s="15"/>
      <c r="AA70" s="16"/>
      <c r="AB70" s="17"/>
      <c r="AC70" s="18"/>
      <c r="AD70" s="19"/>
      <c r="AE70" s="78">
        <f t="shared" ref="AE70:AF73" si="4">SUM(AE71)</f>
        <v>338.7</v>
      </c>
      <c r="AF70" s="78">
        <f t="shared" si="4"/>
        <v>338.7</v>
      </c>
    </row>
    <row r="71" spans="1:32" s="20" customFormat="1" ht="12.95" customHeight="1" outlineLevel="2" x14ac:dyDescent="0.2">
      <c r="A71" s="96" t="s">
        <v>62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8"/>
      <c r="T71" s="90">
        <v>400</v>
      </c>
      <c r="U71" s="91"/>
      <c r="V71" s="92"/>
      <c r="W71" s="23">
        <v>2</v>
      </c>
      <c r="X71" s="23">
        <v>3</v>
      </c>
      <c r="Y71" s="24"/>
      <c r="Z71" s="25"/>
      <c r="AA71" s="26"/>
      <c r="AB71" s="27"/>
      <c r="AC71" s="28"/>
      <c r="AD71" s="29"/>
      <c r="AE71" s="79">
        <f t="shared" si="4"/>
        <v>338.7</v>
      </c>
      <c r="AF71" s="79">
        <f t="shared" si="4"/>
        <v>338.7</v>
      </c>
    </row>
    <row r="72" spans="1:32" s="31" customFormat="1" ht="12" customHeight="1" outlineLevel="3" x14ac:dyDescent="0.2">
      <c r="A72" s="99" t="s">
        <v>31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1"/>
      <c r="T72" s="87">
        <v>400</v>
      </c>
      <c r="U72" s="88"/>
      <c r="V72" s="89"/>
      <c r="W72" s="33">
        <v>2</v>
      </c>
      <c r="X72" s="33">
        <v>3</v>
      </c>
      <c r="Y72" s="53" t="s">
        <v>63</v>
      </c>
      <c r="Z72" s="35">
        <v>0</v>
      </c>
      <c r="AA72" s="128" t="s">
        <v>17</v>
      </c>
      <c r="AB72" s="129"/>
      <c r="AC72" s="130"/>
      <c r="AD72" s="36"/>
      <c r="AE72" s="80">
        <f t="shared" si="4"/>
        <v>338.7</v>
      </c>
      <c r="AF72" s="80">
        <f t="shared" si="4"/>
        <v>338.7</v>
      </c>
    </row>
    <row r="73" spans="1:32" s="11" customFormat="1" ht="34.5" customHeight="1" outlineLevel="4" x14ac:dyDescent="0.2">
      <c r="A73" s="103" t="s">
        <v>64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5"/>
      <c r="T73" s="106">
        <v>400</v>
      </c>
      <c r="U73" s="107"/>
      <c r="V73" s="108"/>
      <c r="W73" s="48">
        <v>2</v>
      </c>
      <c r="X73" s="48">
        <v>3</v>
      </c>
      <c r="Y73" s="54" t="s">
        <v>63</v>
      </c>
      <c r="Z73" s="50">
        <v>2</v>
      </c>
      <c r="AA73" s="162" t="s">
        <v>17</v>
      </c>
      <c r="AB73" s="163"/>
      <c r="AC73" s="164"/>
      <c r="AD73" s="51"/>
      <c r="AE73" s="81">
        <f t="shared" si="4"/>
        <v>338.7</v>
      </c>
      <c r="AF73" s="81">
        <f t="shared" si="4"/>
        <v>338.7</v>
      </c>
    </row>
    <row r="74" spans="1:32" s="3" customFormat="1" ht="45" customHeight="1" outlineLevel="5" x14ac:dyDescent="0.2">
      <c r="A74" s="96" t="s">
        <v>65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8"/>
      <c r="T74" s="90">
        <v>400</v>
      </c>
      <c r="U74" s="91"/>
      <c r="V74" s="92"/>
      <c r="W74" s="23">
        <v>2</v>
      </c>
      <c r="X74" s="23">
        <v>3</v>
      </c>
      <c r="Y74" s="55" t="s">
        <v>63</v>
      </c>
      <c r="Z74" s="38">
        <v>2</v>
      </c>
      <c r="AA74" s="165" t="s">
        <v>66</v>
      </c>
      <c r="AB74" s="91"/>
      <c r="AC74" s="92"/>
      <c r="AD74" s="29"/>
      <c r="AE74" s="79">
        <f>SUM(AE75+AE80)</f>
        <v>338.7</v>
      </c>
      <c r="AF74" s="79">
        <f>SUM(AF75+AF80)</f>
        <v>338.7</v>
      </c>
    </row>
    <row r="75" spans="1:32" s="39" customFormat="1" ht="25.5" customHeight="1" outlineLevel="6" x14ac:dyDescent="0.2">
      <c r="A75" s="99" t="s">
        <v>20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1"/>
      <c r="T75" s="87">
        <v>400</v>
      </c>
      <c r="U75" s="88"/>
      <c r="V75" s="89"/>
      <c r="W75" s="33">
        <v>2</v>
      </c>
      <c r="X75" s="33">
        <v>3</v>
      </c>
      <c r="Y75" s="53" t="s">
        <v>63</v>
      </c>
      <c r="Z75" s="35">
        <v>2</v>
      </c>
      <c r="AA75" s="166" t="s">
        <v>66</v>
      </c>
      <c r="AB75" s="88"/>
      <c r="AC75" s="89"/>
      <c r="AD75" s="32">
        <v>100</v>
      </c>
      <c r="AE75" s="80">
        <f>SUM(AE76)</f>
        <v>300.637</v>
      </c>
      <c r="AF75" s="80">
        <f>SUM(AF76)</f>
        <v>300.637</v>
      </c>
    </row>
    <row r="76" spans="1:32" s="40" customFormat="1" ht="15" customHeight="1" outlineLevel="7" x14ac:dyDescent="0.2">
      <c r="A76" s="84" t="s">
        <v>21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6"/>
      <c r="T76" s="93">
        <v>400</v>
      </c>
      <c r="U76" s="94"/>
      <c r="V76" s="95"/>
      <c r="W76" s="13">
        <v>2</v>
      </c>
      <c r="X76" s="13">
        <v>3</v>
      </c>
      <c r="Y76" s="56" t="s">
        <v>63</v>
      </c>
      <c r="Z76" s="42">
        <v>2</v>
      </c>
      <c r="AA76" s="167" t="s">
        <v>66</v>
      </c>
      <c r="AB76" s="94"/>
      <c r="AC76" s="95"/>
      <c r="AD76" s="12">
        <v>120</v>
      </c>
      <c r="AE76" s="78">
        <f>SUM(AE77+AE79+AE78)</f>
        <v>300.637</v>
      </c>
      <c r="AF76" s="78">
        <f>SUM(AF77+AF79+AF78)</f>
        <v>300.637</v>
      </c>
    </row>
    <row r="77" spans="1:32" s="1" customFormat="1" ht="14.25" customHeight="1" x14ac:dyDescent="0.2">
      <c r="A77" s="96" t="s">
        <v>22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8"/>
      <c r="T77" s="90">
        <v>400</v>
      </c>
      <c r="U77" s="91"/>
      <c r="V77" s="92"/>
      <c r="W77" s="23">
        <v>2</v>
      </c>
      <c r="X77" s="23">
        <v>3</v>
      </c>
      <c r="Y77" s="55" t="s">
        <v>63</v>
      </c>
      <c r="Z77" s="38">
        <v>2</v>
      </c>
      <c r="AA77" s="165" t="s">
        <v>66</v>
      </c>
      <c r="AB77" s="91"/>
      <c r="AC77" s="92"/>
      <c r="AD77" s="22">
        <v>121</v>
      </c>
      <c r="AE77" s="79">
        <v>230.904</v>
      </c>
      <c r="AF77" s="79">
        <v>230.904</v>
      </c>
    </row>
    <row r="78" spans="1:32" s="1" customFormat="1" ht="20.25" hidden="1" customHeight="1" x14ac:dyDescent="0.2">
      <c r="A78" s="96" t="s">
        <v>36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8"/>
      <c r="T78" s="90">
        <v>400</v>
      </c>
      <c r="U78" s="91"/>
      <c r="V78" s="92"/>
      <c r="W78" s="23">
        <v>2</v>
      </c>
      <c r="X78" s="23">
        <v>3</v>
      </c>
      <c r="Y78" s="55" t="s">
        <v>63</v>
      </c>
      <c r="Z78" s="38">
        <v>2</v>
      </c>
      <c r="AA78" s="165" t="s">
        <v>66</v>
      </c>
      <c r="AB78" s="91"/>
      <c r="AC78" s="92"/>
      <c r="AD78" s="22">
        <v>122</v>
      </c>
      <c r="AE78" s="79"/>
      <c r="AF78" s="79"/>
    </row>
    <row r="79" spans="1:32" s="1" customFormat="1" ht="14.25" customHeight="1" x14ac:dyDescent="0.2">
      <c r="A79" s="96" t="s">
        <v>36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8"/>
      <c r="T79" s="90">
        <v>400</v>
      </c>
      <c r="U79" s="91"/>
      <c r="V79" s="92"/>
      <c r="W79" s="23">
        <v>2</v>
      </c>
      <c r="X79" s="23">
        <v>3</v>
      </c>
      <c r="Y79" s="55" t="s">
        <v>63</v>
      </c>
      <c r="Z79" s="38">
        <v>2</v>
      </c>
      <c r="AA79" s="165" t="s">
        <v>66</v>
      </c>
      <c r="AB79" s="91"/>
      <c r="AC79" s="92"/>
      <c r="AD79" s="22">
        <v>129</v>
      </c>
      <c r="AE79" s="79">
        <v>69.733000000000004</v>
      </c>
      <c r="AF79" s="79">
        <v>69.733000000000004</v>
      </c>
    </row>
    <row r="80" spans="1:32" s="39" customFormat="1" ht="14.25" customHeight="1" outlineLevel="6" x14ac:dyDescent="0.2">
      <c r="A80" s="99" t="s">
        <v>37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1"/>
      <c r="T80" s="87">
        <v>400</v>
      </c>
      <c r="U80" s="88"/>
      <c r="V80" s="89"/>
      <c r="W80" s="33">
        <v>2</v>
      </c>
      <c r="X80" s="33">
        <v>3</v>
      </c>
      <c r="Y80" s="53" t="s">
        <v>63</v>
      </c>
      <c r="Z80" s="35">
        <v>2</v>
      </c>
      <c r="AA80" s="166" t="s">
        <v>66</v>
      </c>
      <c r="AB80" s="88"/>
      <c r="AC80" s="89"/>
      <c r="AD80" s="32">
        <v>200</v>
      </c>
      <c r="AE80" s="80">
        <f>SUM(AE81)</f>
        <v>38.063000000000002</v>
      </c>
      <c r="AF80" s="80">
        <f>SUM(AF81)</f>
        <v>38.063000000000002</v>
      </c>
    </row>
    <row r="81" spans="1:33" s="40" customFormat="1" ht="14.25" customHeight="1" outlineLevel="7" x14ac:dyDescent="0.2">
      <c r="A81" s="84" t="s">
        <v>38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6"/>
      <c r="T81" s="93">
        <v>400</v>
      </c>
      <c r="U81" s="94"/>
      <c r="V81" s="95"/>
      <c r="W81" s="13">
        <v>2</v>
      </c>
      <c r="X81" s="13">
        <v>3</v>
      </c>
      <c r="Y81" s="56" t="s">
        <v>63</v>
      </c>
      <c r="Z81" s="42">
        <v>2</v>
      </c>
      <c r="AA81" s="167" t="s">
        <v>66</v>
      </c>
      <c r="AB81" s="94"/>
      <c r="AC81" s="95"/>
      <c r="AD81" s="12">
        <v>240</v>
      </c>
      <c r="AE81" s="78">
        <f>SUM(AE82:AE83)</f>
        <v>38.063000000000002</v>
      </c>
      <c r="AF81" s="78">
        <f>SUM(AF82:AF83)</f>
        <v>38.063000000000002</v>
      </c>
      <c r="AG81" s="30"/>
    </row>
    <row r="82" spans="1:33" s="1" customFormat="1" ht="14.25" customHeight="1" x14ac:dyDescent="0.2">
      <c r="A82" s="96" t="s">
        <v>39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8"/>
      <c r="T82" s="90">
        <v>400</v>
      </c>
      <c r="U82" s="91"/>
      <c r="V82" s="92"/>
      <c r="W82" s="23">
        <v>2</v>
      </c>
      <c r="X82" s="23">
        <v>3</v>
      </c>
      <c r="Y82" s="55" t="s">
        <v>63</v>
      </c>
      <c r="Z82" s="38">
        <v>2</v>
      </c>
      <c r="AA82" s="165" t="s">
        <v>66</v>
      </c>
      <c r="AB82" s="91"/>
      <c r="AC82" s="92"/>
      <c r="AD82" s="22">
        <v>244</v>
      </c>
      <c r="AE82" s="79">
        <v>23.062999999999999</v>
      </c>
      <c r="AF82" s="79">
        <v>23.062999999999999</v>
      </c>
    </row>
    <row r="83" spans="1:33" s="1" customFormat="1" ht="15" customHeight="1" x14ac:dyDescent="0.2">
      <c r="A83" s="96" t="s">
        <v>40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8"/>
      <c r="T83" s="90">
        <v>400</v>
      </c>
      <c r="U83" s="91"/>
      <c r="V83" s="92"/>
      <c r="W83" s="23">
        <v>2</v>
      </c>
      <c r="X83" s="23">
        <v>3</v>
      </c>
      <c r="Y83" s="55" t="s">
        <v>63</v>
      </c>
      <c r="Z83" s="38">
        <v>2</v>
      </c>
      <c r="AA83" s="165" t="s">
        <v>66</v>
      </c>
      <c r="AB83" s="91"/>
      <c r="AC83" s="92"/>
      <c r="AD83" s="22">
        <v>247</v>
      </c>
      <c r="AE83" s="79">
        <v>15</v>
      </c>
      <c r="AF83" s="79">
        <v>15</v>
      </c>
    </row>
    <row r="84" spans="1:33" s="11" customFormat="1" ht="12.95" customHeight="1" outlineLevel="1" x14ac:dyDescent="0.2">
      <c r="A84" s="84" t="s">
        <v>67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6"/>
      <c r="T84" s="93">
        <v>400</v>
      </c>
      <c r="U84" s="94"/>
      <c r="V84" s="95"/>
      <c r="W84" s="13">
        <v>5</v>
      </c>
      <c r="X84" s="13">
        <v>0</v>
      </c>
      <c r="Y84" s="14"/>
      <c r="Z84" s="15"/>
      <c r="AA84" s="16"/>
      <c r="AB84" s="17"/>
      <c r="AC84" s="18"/>
      <c r="AD84" s="19"/>
      <c r="AE84" s="78">
        <f>AE85</f>
        <v>3676.7726499999999</v>
      </c>
      <c r="AF84" s="78">
        <f>AF85</f>
        <v>2662.19641</v>
      </c>
    </row>
    <row r="85" spans="1:33" s="20" customFormat="1" ht="12.95" customHeight="1" outlineLevel="2" x14ac:dyDescent="0.2">
      <c r="A85" s="96" t="s">
        <v>68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8"/>
      <c r="T85" s="90">
        <v>400</v>
      </c>
      <c r="U85" s="91"/>
      <c r="V85" s="92"/>
      <c r="W85" s="23">
        <v>5</v>
      </c>
      <c r="X85" s="23">
        <v>3</v>
      </c>
      <c r="Y85" s="24"/>
      <c r="Z85" s="25"/>
      <c r="AA85" s="26"/>
      <c r="AB85" s="27"/>
      <c r="AC85" s="28"/>
      <c r="AD85" s="29"/>
      <c r="AE85" s="79">
        <f>SUM(AE86+AE93+AE99)</f>
        <v>3676.7726499999999</v>
      </c>
      <c r="AF85" s="79">
        <f>SUM(AF86+AF93+AF99)</f>
        <v>2662.19641</v>
      </c>
    </row>
    <row r="86" spans="1:33" s="31" customFormat="1" ht="22.5" customHeight="1" outlineLevel="3" x14ac:dyDescent="0.2">
      <c r="A86" s="99" t="s">
        <v>69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1"/>
      <c r="T86" s="87">
        <v>400</v>
      </c>
      <c r="U86" s="88"/>
      <c r="V86" s="89"/>
      <c r="W86" s="33">
        <v>5</v>
      </c>
      <c r="X86" s="33">
        <v>3</v>
      </c>
      <c r="Y86" s="53" t="s">
        <v>70</v>
      </c>
      <c r="Z86" s="35">
        <v>0</v>
      </c>
      <c r="AA86" s="128" t="s">
        <v>17</v>
      </c>
      <c r="AB86" s="129"/>
      <c r="AC86" s="130"/>
      <c r="AD86" s="36"/>
      <c r="AE86" s="80">
        <f>AE87</f>
        <v>3646.7726499999999</v>
      </c>
      <c r="AF86" s="80">
        <f>AF87</f>
        <v>2632.19641</v>
      </c>
    </row>
    <row r="87" spans="1:33" s="3" customFormat="1" ht="35.25" customHeight="1" outlineLevel="4" x14ac:dyDescent="0.2">
      <c r="A87" s="96" t="s">
        <v>71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8"/>
      <c r="T87" s="90">
        <v>400</v>
      </c>
      <c r="U87" s="91"/>
      <c r="V87" s="92"/>
      <c r="W87" s="23">
        <v>5</v>
      </c>
      <c r="X87" s="23">
        <v>3</v>
      </c>
      <c r="Y87" s="55" t="s">
        <v>70</v>
      </c>
      <c r="Z87" s="38">
        <v>0</v>
      </c>
      <c r="AA87" s="122" t="s">
        <v>72</v>
      </c>
      <c r="AB87" s="123"/>
      <c r="AC87" s="124"/>
      <c r="AD87" s="29"/>
      <c r="AE87" s="79">
        <f>AE88</f>
        <v>3646.7726499999999</v>
      </c>
      <c r="AF87" s="79">
        <f>AF88</f>
        <v>2632.19641</v>
      </c>
    </row>
    <row r="88" spans="1:33" s="39" customFormat="1" ht="14.25" customHeight="1" outlineLevel="5" x14ac:dyDescent="0.2">
      <c r="A88" s="99" t="s">
        <v>37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1"/>
      <c r="T88" s="87">
        <v>400</v>
      </c>
      <c r="U88" s="88"/>
      <c r="V88" s="89"/>
      <c r="W88" s="33">
        <v>5</v>
      </c>
      <c r="X88" s="33">
        <v>3</v>
      </c>
      <c r="Y88" s="53" t="s">
        <v>70</v>
      </c>
      <c r="Z88" s="35">
        <v>0</v>
      </c>
      <c r="AA88" s="128" t="s">
        <v>72</v>
      </c>
      <c r="AB88" s="129"/>
      <c r="AC88" s="130"/>
      <c r="AD88" s="32">
        <v>200</v>
      </c>
      <c r="AE88" s="80">
        <f>SUM(AE89)</f>
        <v>3646.7726499999999</v>
      </c>
      <c r="AF88" s="80">
        <f>SUM(AF89)</f>
        <v>2632.19641</v>
      </c>
    </row>
    <row r="89" spans="1:33" s="40" customFormat="1" ht="12" customHeight="1" outlineLevel="6" x14ac:dyDescent="0.2">
      <c r="A89" s="84" t="s">
        <v>38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6"/>
      <c r="T89" s="93">
        <v>400</v>
      </c>
      <c r="U89" s="94"/>
      <c r="V89" s="95"/>
      <c r="W89" s="13">
        <v>5</v>
      </c>
      <c r="X89" s="13">
        <v>3</v>
      </c>
      <c r="Y89" s="56" t="s">
        <v>70</v>
      </c>
      <c r="Z89" s="42">
        <v>0</v>
      </c>
      <c r="AA89" s="131" t="s">
        <v>72</v>
      </c>
      <c r="AB89" s="132"/>
      <c r="AC89" s="133"/>
      <c r="AD89" s="12">
        <v>240</v>
      </c>
      <c r="AE89" s="79">
        <f>SUM(AE90+AE91)</f>
        <v>3646.7726499999999</v>
      </c>
      <c r="AF89" s="79">
        <f>SUM(AF90+AF91)</f>
        <v>2632.19641</v>
      </c>
    </row>
    <row r="90" spans="1:33" s="1" customFormat="1" outlineLevel="7" x14ac:dyDescent="0.2">
      <c r="A90" s="84" t="s">
        <v>38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6"/>
      <c r="T90" s="90">
        <v>400</v>
      </c>
      <c r="U90" s="91"/>
      <c r="V90" s="92"/>
      <c r="W90" s="23">
        <v>5</v>
      </c>
      <c r="X90" s="23">
        <v>3</v>
      </c>
      <c r="Y90" s="55" t="s">
        <v>70</v>
      </c>
      <c r="Z90" s="38">
        <v>0</v>
      </c>
      <c r="AA90" s="122" t="s">
        <v>72</v>
      </c>
      <c r="AB90" s="123"/>
      <c r="AC90" s="124"/>
      <c r="AD90" s="22">
        <v>244</v>
      </c>
      <c r="AE90" s="79">
        <f>910.35+1813.70131</f>
        <v>2724.0513099999998</v>
      </c>
      <c r="AF90" s="79">
        <f>124.4951+1813.70131</f>
        <v>1938.19641</v>
      </c>
    </row>
    <row r="91" spans="1:33" s="1" customFormat="1" outlineLevel="7" x14ac:dyDescent="0.2">
      <c r="A91" s="96" t="s">
        <v>40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8"/>
      <c r="T91" s="90">
        <v>400</v>
      </c>
      <c r="U91" s="91"/>
      <c r="V91" s="92"/>
      <c r="W91" s="23">
        <v>5</v>
      </c>
      <c r="X91" s="23">
        <v>3</v>
      </c>
      <c r="Y91" s="55" t="s">
        <v>70</v>
      </c>
      <c r="Z91" s="38">
        <v>0</v>
      </c>
      <c r="AA91" s="122" t="s">
        <v>72</v>
      </c>
      <c r="AB91" s="123"/>
      <c r="AC91" s="124"/>
      <c r="AD91" s="22">
        <v>247</v>
      </c>
      <c r="AE91" s="79">
        <v>922.72134000000005</v>
      </c>
      <c r="AF91" s="79">
        <v>694</v>
      </c>
    </row>
    <row r="92" spans="1:33" s="1" customFormat="1" ht="22.5" customHeight="1" outlineLevel="7" x14ac:dyDescent="0.2">
      <c r="A92" s="99" t="s">
        <v>73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1"/>
      <c r="T92" s="90"/>
      <c r="U92" s="91"/>
      <c r="V92" s="92"/>
      <c r="W92" s="23"/>
      <c r="X92" s="23"/>
      <c r="Y92" s="55"/>
      <c r="Z92" s="38"/>
      <c r="AA92" s="122"/>
      <c r="AB92" s="123"/>
      <c r="AC92" s="124"/>
      <c r="AD92" s="22"/>
      <c r="AE92" s="79"/>
      <c r="AF92" s="79"/>
    </row>
    <row r="93" spans="1:33" s="39" customFormat="1" outlineLevel="5" x14ac:dyDescent="0.2">
      <c r="A93" s="99" t="s">
        <v>37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1"/>
      <c r="T93" s="87">
        <v>400</v>
      </c>
      <c r="U93" s="88"/>
      <c r="V93" s="89"/>
      <c r="W93" s="33">
        <v>5</v>
      </c>
      <c r="X93" s="33">
        <v>3</v>
      </c>
      <c r="Y93" s="53" t="s">
        <v>74</v>
      </c>
      <c r="Z93" s="35" t="s">
        <v>75</v>
      </c>
      <c r="AA93" s="128" t="s">
        <v>76</v>
      </c>
      <c r="AB93" s="129"/>
      <c r="AC93" s="130"/>
      <c r="AD93" s="32">
        <v>200</v>
      </c>
      <c r="AE93" s="80">
        <f>SUM(AE94)</f>
        <v>0</v>
      </c>
      <c r="AF93" s="80">
        <f>SUM(AF94)</f>
        <v>0</v>
      </c>
    </row>
    <row r="94" spans="1:33" s="39" customFormat="1" outlineLevel="5" x14ac:dyDescent="0.2">
      <c r="A94" s="99" t="s">
        <v>37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1"/>
      <c r="T94" s="90">
        <v>400</v>
      </c>
      <c r="U94" s="91"/>
      <c r="V94" s="92"/>
      <c r="W94" s="23">
        <v>5</v>
      </c>
      <c r="X94" s="23">
        <v>3</v>
      </c>
      <c r="Y94" s="55" t="s">
        <v>74</v>
      </c>
      <c r="Z94" s="38" t="s">
        <v>75</v>
      </c>
      <c r="AA94" s="122" t="s">
        <v>76</v>
      </c>
      <c r="AB94" s="123"/>
      <c r="AC94" s="124"/>
      <c r="AD94" s="22">
        <v>240</v>
      </c>
      <c r="AE94" s="79">
        <f>AE95</f>
        <v>0</v>
      </c>
      <c r="AF94" s="79">
        <f>AF95</f>
        <v>0</v>
      </c>
    </row>
    <row r="95" spans="1:33" s="39" customFormat="1" outlineLevel="5" x14ac:dyDescent="0.2">
      <c r="A95" s="96" t="s">
        <v>39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8"/>
      <c r="T95" s="90">
        <v>400</v>
      </c>
      <c r="U95" s="91"/>
      <c r="V95" s="92"/>
      <c r="W95" s="23">
        <v>5</v>
      </c>
      <c r="X95" s="23">
        <v>3</v>
      </c>
      <c r="Y95" s="55" t="s">
        <v>74</v>
      </c>
      <c r="Z95" s="38" t="s">
        <v>75</v>
      </c>
      <c r="AA95" s="122" t="s">
        <v>76</v>
      </c>
      <c r="AB95" s="123"/>
      <c r="AC95" s="124"/>
      <c r="AD95" s="22">
        <v>244</v>
      </c>
      <c r="AE95" s="79"/>
      <c r="AF95" s="79"/>
    </row>
    <row r="96" spans="1:33" s="39" customFormat="1" ht="11.25" hidden="1" customHeight="1" outlineLevel="5" x14ac:dyDescent="0.2">
      <c r="A96" s="99" t="s">
        <v>37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1"/>
      <c r="T96" s="87">
        <v>400</v>
      </c>
      <c r="U96" s="88"/>
      <c r="V96" s="89"/>
      <c r="W96" s="33">
        <v>5</v>
      </c>
      <c r="X96" s="33">
        <v>3</v>
      </c>
      <c r="Y96" s="53" t="s">
        <v>74</v>
      </c>
      <c r="Z96" s="35">
        <v>0</v>
      </c>
      <c r="AA96" s="128" t="s">
        <v>77</v>
      </c>
      <c r="AB96" s="129"/>
      <c r="AC96" s="130"/>
      <c r="AD96" s="32">
        <v>200</v>
      </c>
      <c r="AE96" s="80">
        <f>AE97</f>
        <v>0</v>
      </c>
      <c r="AF96" s="80">
        <f>AF97</f>
        <v>0</v>
      </c>
    </row>
    <row r="97" spans="1:33" s="39" customFormat="1" ht="11.25" hidden="1" customHeight="1" outlineLevel="5" x14ac:dyDescent="0.2">
      <c r="A97" s="84" t="s">
        <v>38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6"/>
      <c r="T97" s="90">
        <v>400</v>
      </c>
      <c r="U97" s="91"/>
      <c r="V97" s="92"/>
      <c r="W97" s="23">
        <v>5</v>
      </c>
      <c r="X97" s="23">
        <v>3</v>
      </c>
      <c r="Y97" s="55" t="s">
        <v>74</v>
      </c>
      <c r="Z97" s="38">
        <v>0</v>
      </c>
      <c r="AA97" s="122" t="s">
        <v>77</v>
      </c>
      <c r="AB97" s="123"/>
      <c r="AC97" s="124"/>
      <c r="AD97" s="22">
        <v>240</v>
      </c>
      <c r="AE97" s="79">
        <f>AE98</f>
        <v>0</v>
      </c>
      <c r="AF97" s="79">
        <f>AF98</f>
        <v>0</v>
      </c>
    </row>
    <row r="98" spans="1:33" s="39" customFormat="1" ht="11.25" hidden="1" customHeight="1" outlineLevel="5" x14ac:dyDescent="0.2">
      <c r="A98" s="84" t="s">
        <v>38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6"/>
      <c r="T98" s="90">
        <v>400</v>
      </c>
      <c r="U98" s="91"/>
      <c r="V98" s="92"/>
      <c r="W98" s="23">
        <v>5</v>
      </c>
      <c r="X98" s="23">
        <v>3</v>
      </c>
      <c r="Y98" s="55" t="s">
        <v>74</v>
      </c>
      <c r="Z98" s="38">
        <v>0</v>
      </c>
      <c r="AA98" s="122" t="s">
        <v>77</v>
      </c>
      <c r="AB98" s="123"/>
      <c r="AC98" s="124"/>
      <c r="AD98" s="22">
        <v>244</v>
      </c>
      <c r="AE98" s="79"/>
      <c r="AF98" s="79"/>
    </row>
    <row r="99" spans="1:33" s="39" customFormat="1" outlineLevel="5" x14ac:dyDescent="0.2">
      <c r="A99" s="99" t="s">
        <v>28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1"/>
      <c r="T99" s="87">
        <v>400</v>
      </c>
      <c r="U99" s="88"/>
      <c r="V99" s="89"/>
      <c r="W99" s="33">
        <v>5</v>
      </c>
      <c r="X99" s="33">
        <v>3</v>
      </c>
      <c r="Y99" s="53" t="s">
        <v>74</v>
      </c>
      <c r="Z99" s="35">
        <v>0</v>
      </c>
      <c r="AA99" s="128" t="s">
        <v>78</v>
      </c>
      <c r="AB99" s="129"/>
      <c r="AC99" s="130"/>
      <c r="AD99" s="32">
        <v>500</v>
      </c>
      <c r="AE99" s="80">
        <f>AE100</f>
        <v>30</v>
      </c>
      <c r="AF99" s="80">
        <f>AF100</f>
        <v>30</v>
      </c>
    </row>
    <row r="100" spans="1:33" s="39" customFormat="1" outlineLevel="5" x14ac:dyDescent="0.2">
      <c r="A100" s="96" t="s">
        <v>29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8"/>
      <c r="T100" s="90">
        <v>400</v>
      </c>
      <c r="U100" s="91"/>
      <c r="V100" s="92"/>
      <c r="W100" s="23">
        <v>5</v>
      </c>
      <c r="X100" s="23">
        <v>3</v>
      </c>
      <c r="Y100" s="55" t="s">
        <v>74</v>
      </c>
      <c r="Z100" s="38">
        <v>0</v>
      </c>
      <c r="AA100" s="122" t="s">
        <v>78</v>
      </c>
      <c r="AB100" s="123"/>
      <c r="AC100" s="124"/>
      <c r="AD100" s="22">
        <v>540</v>
      </c>
      <c r="AE100" s="79">
        <v>30</v>
      </c>
      <c r="AF100" s="79">
        <v>30</v>
      </c>
    </row>
    <row r="101" spans="1:33" s="39" customFormat="1" ht="11.25" hidden="1" customHeight="1" outlineLevel="5" x14ac:dyDescent="0.2">
      <c r="A101" s="96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8"/>
      <c r="T101" s="90"/>
      <c r="U101" s="91"/>
      <c r="V101" s="92"/>
      <c r="W101" s="23"/>
      <c r="X101" s="23"/>
      <c r="Y101" s="55"/>
      <c r="Z101" s="38"/>
      <c r="AA101" s="122"/>
      <c r="AB101" s="123"/>
      <c r="AC101" s="124"/>
      <c r="AD101" s="22"/>
      <c r="AE101" s="79"/>
      <c r="AF101" s="79"/>
    </row>
    <row r="102" spans="1:33" s="39" customFormat="1" ht="14.25" customHeight="1" outlineLevel="5" x14ac:dyDescent="0.2">
      <c r="A102" s="103" t="s">
        <v>79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5"/>
      <c r="T102" s="106">
        <v>400</v>
      </c>
      <c r="U102" s="107"/>
      <c r="V102" s="108"/>
      <c r="W102" s="48">
        <v>8</v>
      </c>
      <c r="X102" s="48">
        <v>0</v>
      </c>
      <c r="Y102" s="54"/>
      <c r="Z102" s="50"/>
      <c r="AA102" s="162"/>
      <c r="AB102" s="163"/>
      <c r="AC102" s="164"/>
      <c r="AD102" s="47"/>
      <c r="AE102" s="81">
        <f t="shared" ref="AE102:AF106" si="5">SUM(AE103)</f>
        <v>0</v>
      </c>
      <c r="AF102" s="81">
        <f t="shared" si="5"/>
        <v>0</v>
      </c>
    </row>
    <row r="103" spans="1:33" s="39" customFormat="1" ht="11.1" customHeight="1" outlineLevel="5" x14ac:dyDescent="0.2">
      <c r="A103" s="96" t="s">
        <v>80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8"/>
      <c r="T103" s="90">
        <v>400</v>
      </c>
      <c r="U103" s="91"/>
      <c r="V103" s="92"/>
      <c r="W103" s="23">
        <v>8</v>
      </c>
      <c r="X103" s="23">
        <v>1</v>
      </c>
      <c r="Y103" s="55"/>
      <c r="Z103" s="38"/>
      <c r="AA103" s="122"/>
      <c r="AB103" s="123"/>
      <c r="AC103" s="124"/>
      <c r="AD103" s="22"/>
      <c r="AE103" s="79">
        <f t="shared" si="5"/>
        <v>0</v>
      </c>
      <c r="AF103" s="79">
        <f t="shared" si="5"/>
        <v>0</v>
      </c>
    </row>
    <row r="104" spans="1:33" s="39" customFormat="1" ht="11.1" customHeight="1" outlineLevel="5" x14ac:dyDescent="0.2">
      <c r="A104" s="99" t="s">
        <v>25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1"/>
      <c r="T104" s="87">
        <v>400</v>
      </c>
      <c r="U104" s="88"/>
      <c r="V104" s="89"/>
      <c r="W104" s="33">
        <v>8</v>
      </c>
      <c r="X104" s="33">
        <v>1</v>
      </c>
      <c r="Y104" s="53" t="s">
        <v>81</v>
      </c>
      <c r="Z104" s="35">
        <v>0</v>
      </c>
      <c r="AA104" s="128" t="s">
        <v>17</v>
      </c>
      <c r="AB104" s="129"/>
      <c r="AC104" s="130"/>
      <c r="AD104" s="32"/>
      <c r="AE104" s="79">
        <f t="shared" si="5"/>
        <v>0</v>
      </c>
      <c r="AF104" s="79">
        <f t="shared" si="5"/>
        <v>0</v>
      </c>
    </row>
    <row r="105" spans="1:33" s="39" customFormat="1" ht="12.75" customHeight="1" outlineLevel="5" x14ac:dyDescent="0.2">
      <c r="A105" s="96" t="s">
        <v>82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8"/>
      <c r="T105" s="90">
        <v>400</v>
      </c>
      <c r="U105" s="91"/>
      <c r="V105" s="92"/>
      <c r="W105" s="23">
        <v>8</v>
      </c>
      <c r="X105" s="23">
        <v>1</v>
      </c>
      <c r="Y105" s="55" t="s">
        <v>81</v>
      </c>
      <c r="Z105" s="38">
        <v>0</v>
      </c>
      <c r="AA105" s="122" t="s">
        <v>83</v>
      </c>
      <c r="AB105" s="123"/>
      <c r="AC105" s="124"/>
      <c r="AD105" s="22"/>
      <c r="AE105" s="79">
        <f t="shared" si="5"/>
        <v>0</v>
      </c>
      <c r="AF105" s="79">
        <f t="shared" si="5"/>
        <v>0</v>
      </c>
    </row>
    <row r="106" spans="1:33" s="39" customFormat="1" ht="11.1" customHeight="1" outlineLevel="5" x14ac:dyDescent="0.2">
      <c r="A106" s="99" t="s">
        <v>28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1"/>
      <c r="T106" s="87">
        <v>400</v>
      </c>
      <c r="U106" s="88"/>
      <c r="V106" s="89"/>
      <c r="W106" s="33">
        <v>8</v>
      </c>
      <c r="X106" s="33">
        <v>1</v>
      </c>
      <c r="Y106" s="53" t="s">
        <v>81</v>
      </c>
      <c r="Z106" s="35">
        <v>0</v>
      </c>
      <c r="AA106" s="128" t="s">
        <v>83</v>
      </c>
      <c r="AB106" s="129"/>
      <c r="AC106" s="130"/>
      <c r="AD106" s="32">
        <v>500</v>
      </c>
      <c r="AE106" s="79">
        <f t="shared" si="5"/>
        <v>0</v>
      </c>
      <c r="AF106" s="79">
        <f t="shared" si="5"/>
        <v>0</v>
      </c>
    </row>
    <row r="107" spans="1:33" s="1" customFormat="1" ht="12.75" customHeight="1" outlineLevel="6" x14ac:dyDescent="0.2">
      <c r="A107" s="96" t="s">
        <v>29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8"/>
      <c r="T107" s="90">
        <v>400</v>
      </c>
      <c r="U107" s="91"/>
      <c r="V107" s="92"/>
      <c r="W107" s="23">
        <v>8</v>
      </c>
      <c r="X107" s="23">
        <v>1</v>
      </c>
      <c r="Y107" s="55" t="s">
        <v>81</v>
      </c>
      <c r="Z107" s="38">
        <v>0</v>
      </c>
      <c r="AA107" s="122" t="s">
        <v>83</v>
      </c>
      <c r="AB107" s="123"/>
      <c r="AC107" s="124"/>
      <c r="AD107" s="22">
        <v>540</v>
      </c>
      <c r="AE107" s="79">
        <v>0</v>
      </c>
      <c r="AF107" s="79">
        <v>0</v>
      </c>
      <c r="AG107" s="1">
        <v>1813.7013099999999</v>
      </c>
    </row>
    <row r="108" spans="1:33" s="11" customFormat="1" ht="12.95" hidden="1" customHeight="1" outlineLevel="1" x14ac:dyDescent="0.2">
      <c r="A108" s="84" t="s">
        <v>84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6"/>
      <c r="T108" s="93">
        <v>400</v>
      </c>
      <c r="U108" s="94"/>
      <c r="V108" s="95"/>
      <c r="W108" s="12">
        <v>10</v>
      </c>
      <c r="X108" s="13">
        <v>0</v>
      </c>
      <c r="Y108" s="14"/>
      <c r="Z108" s="15"/>
      <c r="AA108" s="16"/>
      <c r="AB108" s="17"/>
      <c r="AC108" s="18"/>
      <c r="AD108" s="19"/>
      <c r="AE108" s="70">
        <f t="shared" ref="AE108:AF110" si="6">SUM(AE109)</f>
        <v>0</v>
      </c>
      <c r="AF108" s="70">
        <f t="shared" si="6"/>
        <v>0</v>
      </c>
    </row>
    <row r="109" spans="1:33" s="20" customFormat="1" ht="12.95" hidden="1" customHeight="1" outlineLevel="2" x14ac:dyDescent="0.2">
      <c r="A109" s="96" t="s">
        <v>85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8"/>
      <c r="T109" s="90">
        <v>400</v>
      </c>
      <c r="U109" s="91"/>
      <c r="V109" s="92"/>
      <c r="W109" s="22">
        <v>10</v>
      </c>
      <c r="X109" s="23">
        <v>1</v>
      </c>
      <c r="Y109" s="24"/>
      <c r="Z109" s="25"/>
      <c r="AA109" s="26"/>
      <c r="AB109" s="27"/>
      <c r="AC109" s="28"/>
      <c r="AD109" s="29"/>
      <c r="AE109" s="71">
        <f t="shared" si="6"/>
        <v>0</v>
      </c>
      <c r="AF109" s="71">
        <f t="shared" si="6"/>
        <v>0</v>
      </c>
    </row>
    <row r="110" spans="1:33" s="31" customFormat="1" ht="24" hidden="1" customHeight="1" outlineLevel="3" x14ac:dyDescent="0.2">
      <c r="A110" s="99" t="s">
        <v>31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1"/>
      <c r="T110" s="87">
        <v>400</v>
      </c>
      <c r="U110" s="88"/>
      <c r="V110" s="89"/>
      <c r="W110" s="32">
        <v>10</v>
      </c>
      <c r="X110" s="33">
        <v>1</v>
      </c>
      <c r="Y110" s="53" t="s">
        <v>63</v>
      </c>
      <c r="Z110" s="57" t="s">
        <v>86</v>
      </c>
      <c r="AA110" s="128" t="s">
        <v>17</v>
      </c>
      <c r="AB110" s="129"/>
      <c r="AC110" s="130"/>
      <c r="AD110" s="36"/>
      <c r="AE110" s="72">
        <f t="shared" si="6"/>
        <v>0</v>
      </c>
      <c r="AF110" s="72">
        <f t="shared" si="6"/>
        <v>0</v>
      </c>
    </row>
    <row r="111" spans="1:33" s="3" customFormat="1" ht="36" hidden="1" customHeight="1" outlineLevel="4" x14ac:dyDescent="0.2">
      <c r="A111" s="103" t="s">
        <v>87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5"/>
      <c r="T111" s="106">
        <v>400</v>
      </c>
      <c r="U111" s="107"/>
      <c r="V111" s="108"/>
      <c r="W111" s="47">
        <v>10</v>
      </c>
      <c r="X111" s="48">
        <v>1</v>
      </c>
      <c r="Y111" s="54" t="s">
        <v>63</v>
      </c>
      <c r="Z111" s="58" t="s">
        <v>88</v>
      </c>
      <c r="AA111" s="162" t="s">
        <v>17</v>
      </c>
      <c r="AB111" s="163"/>
      <c r="AC111" s="164"/>
      <c r="AD111" s="51"/>
      <c r="AE111" s="73">
        <f>SUM(AE113)</f>
        <v>0</v>
      </c>
      <c r="AF111" s="73">
        <f>SUM(AF113)</f>
        <v>0</v>
      </c>
    </row>
    <row r="112" spans="1:33" s="3" customFormat="1" ht="63" hidden="1" customHeight="1" outlineLevel="4" x14ac:dyDescent="0.2">
      <c r="A112" s="96" t="s">
        <v>89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8"/>
      <c r="T112" s="90">
        <v>400</v>
      </c>
      <c r="U112" s="91"/>
      <c r="V112" s="92"/>
      <c r="W112" s="22">
        <v>10</v>
      </c>
      <c r="X112" s="23">
        <v>1</v>
      </c>
      <c r="Y112" s="55" t="s">
        <v>63</v>
      </c>
      <c r="Z112" s="59" t="s">
        <v>88</v>
      </c>
      <c r="AA112" s="122" t="s">
        <v>90</v>
      </c>
      <c r="AB112" s="123"/>
      <c r="AC112" s="124"/>
      <c r="AD112" s="29"/>
      <c r="AE112" s="71">
        <f>SUM(AE114)</f>
        <v>0</v>
      </c>
      <c r="AF112" s="71">
        <f>SUM(AF114)</f>
        <v>0</v>
      </c>
    </row>
    <row r="113" spans="1:32" s="39" customFormat="1" ht="12" hidden="1" customHeight="1" outlineLevel="5" x14ac:dyDescent="0.2">
      <c r="A113" s="99" t="s">
        <v>91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1"/>
      <c r="T113" s="87">
        <v>400</v>
      </c>
      <c r="U113" s="88"/>
      <c r="V113" s="89"/>
      <c r="W113" s="32">
        <v>10</v>
      </c>
      <c r="X113" s="33">
        <v>1</v>
      </c>
      <c r="Y113" s="53" t="s">
        <v>63</v>
      </c>
      <c r="Z113" s="57" t="s">
        <v>88</v>
      </c>
      <c r="AA113" s="128" t="s">
        <v>90</v>
      </c>
      <c r="AB113" s="129"/>
      <c r="AC113" s="130"/>
      <c r="AD113" s="32">
        <v>300</v>
      </c>
      <c r="AE113" s="72">
        <f>SUM(AE114)</f>
        <v>0</v>
      </c>
      <c r="AF113" s="72">
        <f>SUM(AF114)</f>
        <v>0</v>
      </c>
    </row>
    <row r="114" spans="1:32" s="40" customFormat="1" ht="17.25" hidden="1" customHeight="1" outlineLevel="6" x14ac:dyDescent="0.2">
      <c r="A114" s="84" t="s">
        <v>92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6"/>
      <c r="T114" s="93">
        <v>400</v>
      </c>
      <c r="U114" s="94"/>
      <c r="V114" s="95"/>
      <c r="W114" s="12">
        <v>10</v>
      </c>
      <c r="X114" s="13">
        <v>1</v>
      </c>
      <c r="Y114" s="56" t="s">
        <v>63</v>
      </c>
      <c r="Z114" s="60" t="s">
        <v>88</v>
      </c>
      <c r="AA114" s="131" t="s">
        <v>90</v>
      </c>
      <c r="AB114" s="132"/>
      <c r="AC114" s="133"/>
      <c r="AD114" s="12">
        <v>310</v>
      </c>
      <c r="AE114" s="70">
        <f>SUM(AE115)</f>
        <v>0</v>
      </c>
      <c r="AF114" s="70">
        <f>SUM(AF115)</f>
        <v>0</v>
      </c>
    </row>
    <row r="115" spans="1:32" s="1" customFormat="1" ht="11.1" hidden="1" customHeight="1" outlineLevel="7" x14ac:dyDescent="0.2">
      <c r="A115" s="119" t="s">
        <v>93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1"/>
      <c r="T115" s="90">
        <v>400</v>
      </c>
      <c r="U115" s="91"/>
      <c r="V115" s="92"/>
      <c r="W115" s="22">
        <v>10</v>
      </c>
      <c r="X115" s="23">
        <v>1</v>
      </c>
      <c r="Y115" s="55" t="s">
        <v>63</v>
      </c>
      <c r="Z115" s="59" t="s">
        <v>88</v>
      </c>
      <c r="AA115" s="122" t="s">
        <v>90</v>
      </c>
      <c r="AB115" s="123"/>
      <c r="AC115" s="124"/>
      <c r="AD115" s="22">
        <v>312</v>
      </c>
      <c r="AE115" s="71"/>
      <c r="AF115" s="71"/>
    </row>
    <row r="116" spans="1:32" s="61" customFormat="1" ht="15.95" hidden="1" customHeight="1" collapsed="1" x14ac:dyDescent="0.25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74">
        <f>SUM(AE11)</f>
        <v>9035.3095900000008</v>
      </c>
      <c r="AF116" s="74">
        <f>SUM(AF11)</f>
        <v>6726.9745899999998</v>
      </c>
    </row>
    <row r="117" spans="1:32" s="1" customFormat="1" ht="18.95" customHeight="1" x14ac:dyDescent="0.2">
      <c r="AE117" s="65"/>
      <c r="AF117" s="65"/>
    </row>
    <row r="118" spans="1:32" s="1" customFormat="1" ht="16.5" customHeight="1" x14ac:dyDescent="0.2">
      <c r="A118" s="118" t="s">
        <v>94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V118" s="63"/>
      <c r="W118" s="63"/>
      <c r="X118" s="63"/>
      <c r="Y118" s="63"/>
      <c r="Z118" s="63"/>
      <c r="AA118" s="63"/>
      <c r="AB118" s="63"/>
      <c r="AC118" s="63"/>
      <c r="AD118" s="63"/>
      <c r="AE118" s="75"/>
      <c r="AF118" s="76"/>
    </row>
  </sheetData>
  <mergeCells count="323">
    <mergeCell ref="AA115:AC115"/>
    <mergeCell ref="AA114:AC114"/>
    <mergeCell ref="AA113:AC113"/>
    <mergeCell ref="AA112:AC112"/>
    <mergeCell ref="AA111:AC111"/>
    <mergeCell ref="AA110:AC110"/>
    <mergeCell ref="AA107:AC107"/>
    <mergeCell ref="AA106:AC106"/>
    <mergeCell ref="AA105:AC105"/>
    <mergeCell ref="AA104:AC104"/>
    <mergeCell ref="AA103:AC103"/>
    <mergeCell ref="AA102:AC102"/>
    <mergeCell ref="AA101:AC101"/>
    <mergeCell ref="AA100:AC100"/>
    <mergeCell ref="AA99:AC99"/>
    <mergeCell ref="AA98:AC98"/>
    <mergeCell ref="AA91:AC91"/>
    <mergeCell ref="AA92:AC92"/>
    <mergeCell ref="AA93:AC93"/>
    <mergeCell ref="AA94:AC94"/>
    <mergeCell ref="AA95:AC95"/>
    <mergeCell ref="AA96:AC96"/>
    <mergeCell ref="AA97:AC97"/>
    <mergeCell ref="AA90:AC90"/>
    <mergeCell ref="AA89:AC89"/>
    <mergeCell ref="AA88:AC88"/>
    <mergeCell ref="AA73:AC73"/>
    <mergeCell ref="AA74:AC74"/>
    <mergeCell ref="AA75:AC75"/>
    <mergeCell ref="AA76:AC76"/>
    <mergeCell ref="AA77:AC77"/>
    <mergeCell ref="AA78:AC78"/>
    <mergeCell ref="AA79:AC79"/>
    <mergeCell ref="AA87:AC87"/>
    <mergeCell ref="AA86:AC86"/>
    <mergeCell ref="AA80:AC80"/>
    <mergeCell ref="AA81:AC81"/>
    <mergeCell ref="AA83:AC83"/>
    <mergeCell ref="AA82:AC82"/>
    <mergeCell ref="AA67:AC67"/>
    <mergeCell ref="AA68:AC68"/>
    <mergeCell ref="AA69:AC69"/>
    <mergeCell ref="AA72:AC72"/>
    <mergeCell ref="AA54:AC54"/>
    <mergeCell ref="AA55:AC55"/>
    <mergeCell ref="AA56:AC56"/>
    <mergeCell ref="AA57:AC57"/>
    <mergeCell ref="AA58:AC58"/>
    <mergeCell ref="AA59:AC59"/>
    <mergeCell ref="AA60:AC60"/>
    <mergeCell ref="AA61:AC61"/>
    <mergeCell ref="AA62:AC62"/>
    <mergeCell ref="AA63:AC63"/>
    <mergeCell ref="AA64:AC64"/>
    <mergeCell ref="AA65:AC65"/>
    <mergeCell ref="AA66:AC66"/>
    <mergeCell ref="AA39:AC39"/>
    <mergeCell ref="AA38:AC38"/>
    <mergeCell ref="AA37:AC37"/>
    <mergeCell ref="AA36:AC36"/>
    <mergeCell ref="AA50:AC50"/>
    <mergeCell ref="AA51:AC51"/>
    <mergeCell ref="AA52:AC52"/>
    <mergeCell ref="AA53:AC53"/>
    <mergeCell ref="AA49:AC49"/>
    <mergeCell ref="AA48:AC48"/>
    <mergeCell ref="AA47:AC47"/>
    <mergeCell ref="AA46:AC46"/>
    <mergeCell ref="AA45:AC45"/>
    <mergeCell ref="A1:AE1"/>
    <mergeCell ref="A4:AE4"/>
    <mergeCell ref="A5:AE5"/>
    <mergeCell ref="A7:AE7"/>
    <mergeCell ref="AG1:AU1"/>
    <mergeCell ref="A8:S9"/>
    <mergeCell ref="AF8:AF9"/>
    <mergeCell ref="Y8:AC9"/>
    <mergeCell ref="X8:X9"/>
    <mergeCell ref="W8:W9"/>
    <mergeCell ref="T8:V9"/>
    <mergeCell ref="AE8:AE9"/>
    <mergeCell ref="AD8:AD9"/>
    <mergeCell ref="A12:S12"/>
    <mergeCell ref="A10:S10"/>
    <mergeCell ref="A11:S11"/>
    <mergeCell ref="A21:S21"/>
    <mergeCell ref="A22:S22"/>
    <mergeCell ref="A23:S23"/>
    <mergeCell ref="T10:V10"/>
    <mergeCell ref="T11:V11"/>
    <mergeCell ref="T23:V23"/>
    <mergeCell ref="A15:S15"/>
    <mergeCell ref="A16:S16"/>
    <mergeCell ref="A17:S17"/>
    <mergeCell ref="A18:S18"/>
    <mergeCell ref="A19:S19"/>
    <mergeCell ref="A20:S20"/>
    <mergeCell ref="A14:S14"/>
    <mergeCell ref="A13:S13"/>
    <mergeCell ref="AA15:AC15"/>
    <mergeCell ref="T24:V24"/>
    <mergeCell ref="T12:V12"/>
    <mergeCell ref="T13:V13"/>
    <mergeCell ref="T14:V14"/>
    <mergeCell ref="T15:V15"/>
    <mergeCell ref="T22:V22"/>
    <mergeCell ref="T16:V16"/>
    <mergeCell ref="T21:V21"/>
    <mergeCell ref="T19:V19"/>
    <mergeCell ref="T17:V17"/>
    <mergeCell ref="T20:V20"/>
    <mergeCell ref="T18:V18"/>
    <mergeCell ref="A97:S97"/>
    <mergeCell ref="AA18:AC18"/>
    <mergeCell ref="AA19:AC19"/>
    <mergeCell ref="AA21:AC21"/>
    <mergeCell ref="AA22:AC22"/>
    <mergeCell ref="AA23:AC23"/>
    <mergeCell ref="AA24:AC24"/>
    <mergeCell ref="AA17:AC17"/>
    <mergeCell ref="AA16:AC16"/>
    <mergeCell ref="AA26:AC26"/>
    <mergeCell ref="AA35:AC35"/>
    <mergeCell ref="AA34:AC34"/>
    <mergeCell ref="AA33:AC33"/>
    <mergeCell ref="AA32:AC32"/>
    <mergeCell ref="AA31:AC31"/>
    <mergeCell ref="AA30:AC30"/>
    <mergeCell ref="AA29:AC29"/>
    <mergeCell ref="AA28:AC28"/>
    <mergeCell ref="AA27:AC27"/>
    <mergeCell ref="AA44:AC44"/>
    <mergeCell ref="AA43:AC43"/>
    <mergeCell ref="AA42:AC42"/>
    <mergeCell ref="AA41:AC41"/>
    <mergeCell ref="AA40:AC40"/>
    <mergeCell ref="A96:S96"/>
    <mergeCell ref="A95:S95"/>
    <mergeCell ref="A94:S94"/>
    <mergeCell ref="AA14:AC14"/>
    <mergeCell ref="Y10:AC10"/>
    <mergeCell ref="A118:T118"/>
    <mergeCell ref="A115:S115"/>
    <mergeCell ref="A114:S114"/>
    <mergeCell ref="T115:V115"/>
    <mergeCell ref="T114:V114"/>
    <mergeCell ref="T113:V113"/>
    <mergeCell ref="T112:V112"/>
    <mergeCell ref="T111:V111"/>
    <mergeCell ref="T110:V110"/>
    <mergeCell ref="T109:V109"/>
    <mergeCell ref="T108:V108"/>
    <mergeCell ref="A113:S113"/>
    <mergeCell ref="A112:S112"/>
    <mergeCell ref="A111:S111"/>
    <mergeCell ref="A110:S110"/>
    <mergeCell ref="A109:S109"/>
    <mergeCell ref="A108:S108"/>
    <mergeCell ref="A107:S107"/>
    <mergeCell ref="A106:S106"/>
    <mergeCell ref="T100:V100"/>
    <mergeCell ref="T101:V101"/>
    <mergeCell ref="T102:V102"/>
    <mergeCell ref="T103:V103"/>
    <mergeCell ref="T104:V104"/>
    <mergeCell ref="T105:V105"/>
    <mergeCell ref="A98:S98"/>
    <mergeCell ref="A99:S99"/>
    <mergeCell ref="A100:S100"/>
    <mergeCell ref="A101:S101"/>
    <mergeCell ref="A102:S102"/>
    <mergeCell ref="A103:S103"/>
    <mergeCell ref="A105:S105"/>
    <mergeCell ref="A104:S104"/>
    <mergeCell ref="T106:V106"/>
    <mergeCell ref="T107:V107"/>
    <mergeCell ref="T25:V25"/>
    <mergeCell ref="T26:V26"/>
    <mergeCell ref="T27:V27"/>
    <mergeCell ref="T28:V28"/>
    <mergeCell ref="T29:V29"/>
    <mergeCell ref="T30:V30"/>
    <mergeCell ref="T31:V31"/>
    <mergeCell ref="T32:V32"/>
    <mergeCell ref="T33:V33"/>
    <mergeCell ref="T34:V34"/>
    <mergeCell ref="T35:V35"/>
    <mergeCell ref="T36:V36"/>
    <mergeCell ref="T37:V37"/>
    <mergeCell ref="T49:V49"/>
    <mergeCell ref="T50:V50"/>
    <mergeCell ref="T51:V51"/>
    <mergeCell ref="T52:V52"/>
    <mergeCell ref="T53:V53"/>
    <mergeCell ref="T54:V54"/>
    <mergeCell ref="T97:V97"/>
    <mergeCell ref="T98:V98"/>
    <mergeCell ref="T99:V99"/>
    <mergeCell ref="A27:S27"/>
    <mergeCell ref="A26:S26"/>
    <mergeCell ref="A25:S25"/>
    <mergeCell ref="A24:S24"/>
    <mergeCell ref="A40:S40"/>
    <mergeCell ref="A41:S41"/>
    <mergeCell ref="A42:S42"/>
    <mergeCell ref="A43:S43"/>
    <mergeCell ref="A44:S44"/>
    <mergeCell ref="A36:S36"/>
    <mergeCell ref="A35:S35"/>
    <mergeCell ref="A34:S34"/>
    <mergeCell ref="A33:S33"/>
    <mergeCell ref="A32:S32"/>
    <mergeCell ref="A31:S31"/>
    <mergeCell ref="A30:S30"/>
    <mergeCell ref="A29:S29"/>
    <mergeCell ref="A28:S28"/>
    <mergeCell ref="A45:S45"/>
    <mergeCell ref="A46:S46"/>
    <mergeCell ref="A47:S47"/>
    <mergeCell ref="A48:S48"/>
    <mergeCell ref="A39:S39"/>
    <mergeCell ref="A38:S38"/>
    <mergeCell ref="A37:S37"/>
    <mergeCell ref="T38:V38"/>
    <mergeCell ref="T39:V39"/>
    <mergeCell ref="T40:V40"/>
    <mergeCell ref="T41:V41"/>
    <mergeCell ref="T42:V42"/>
    <mergeCell ref="T43:V43"/>
    <mergeCell ref="T44:V44"/>
    <mergeCell ref="T45:V45"/>
    <mergeCell ref="T46:V46"/>
    <mergeCell ref="T47:V47"/>
    <mergeCell ref="T48:V48"/>
    <mergeCell ref="A56:S56"/>
    <mergeCell ref="A55:S55"/>
    <mergeCell ref="A54:S54"/>
    <mergeCell ref="A53:S53"/>
    <mergeCell ref="A52:S52"/>
    <mergeCell ref="A51:S51"/>
    <mergeCell ref="B50:S50"/>
    <mergeCell ref="B49:S49"/>
    <mergeCell ref="T65:V65"/>
    <mergeCell ref="T64:V64"/>
    <mergeCell ref="T63:V63"/>
    <mergeCell ref="T62:V62"/>
    <mergeCell ref="T61:V61"/>
    <mergeCell ref="T60:V60"/>
    <mergeCell ref="T59:V59"/>
    <mergeCell ref="T58:V58"/>
    <mergeCell ref="T57:V57"/>
    <mergeCell ref="T56:V56"/>
    <mergeCell ref="T55:V55"/>
    <mergeCell ref="A65:S65"/>
    <mergeCell ref="A64:S64"/>
    <mergeCell ref="A63:S63"/>
    <mergeCell ref="A62:S62"/>
    <mergeCell ref="A61:S61"/>
    <mergeCell ref="B58:S58"/>
    <mergeCell ref="B57:S57"/>
    <mergeCell ref="A73:S73"/>
    <mergeCell ref="A72:S72"/>
    <mergeCell ref="A71:S71"/>
    <mergeCell ref="T70:V70"/>
    <mergeCell ref="A70:S70"/>
    <mergeCell ref="T69:V69"/>
    <mergeCell ref="A69:S69"/>
    <mergeCell ref="T68:V68"/>
    <mergeCell ref="A68:S68"/>
    <mergeCell ref="T67:V67"/>
    <mergeCell ref="A67:S67"/>
    <mergeCell ref="T66:V66"/>
    <mergeCell ref="A66:S66"/>
    <mergeCell ref="T71:V71"/>
    <mergeCell ref="T72:V72"/>
    <mergeCell ref="T73:V73"/>
    <mergeCell ref="T74:V74"/>
    <mergeCell ref="T75:V75"/>
    <mergeCell ref="T76:V76"/>
    <mergeCell ref="T77:V77"/>
    <mergeCell ref="T79:V79"/>
    <mergeCell ref="T80:V80"/>
    <mergeCell ref="T78:V78"/>
    <mergeCell ref="A60:S60"/>
    <mergeCell ref="C59:S59"/>
    <mergeCell ref="A89:S89"/>
    <mergeCell ref="A88:S88"/>
    <mergeCell ref="A87:S87"/>
    <mergeCell ref="A86:S86"/>
    <mergeCell ref="A85:S85"/>
    <mergeCell ref="A84:S84"/>
    <mergeCell ref="A82:S82"/>
    <mergeCell ref="A74:S74"/>
    <mergeCell ref="A75:S75"/>
    <mergeCell ref="A76:S76"/>
    <mergeCell ref="A77:S77"/>
    <mergeCell ref="A78:S78"/>
    <mergeCell ref="A79:S79"/>
    <mergeCell ref="A80:S80"/>
    <mergeCell ref="Y2:AF3"/>
    <mergeCell ref="A6:AF6"/>
    <mergeCell ref="A81:S81"/>
    <mergeCell ref="T96:V96"/>
    <mergeCell ref="T95:V95"/>
    <mergeCell ref="T94:V94"/>
    <mergeCell ref="T93:V93"/>
    <mergeCell ref="T92:V92"/>
    <mergeCell ref="T91:V91"/>
    <mergeCell ref="T90:V90"/>
    <mergeCell ref="T89:V89"/>
    <mergeCell ref="T88:V88"/>
    <mergeCell ref="T87:V87"/>
    <mergeCell ref="T86:V86"/>
    <mergeCell ref="T85:V85"/>
    <mergeCell ref="T81:V81"/>
    <mergeCell ref="A83:S83"/>
    <mergeCell ref="T84:V84"/>
    <mergeCell ref="T82:V82"/>
    <mergeCell ref="T83:V83"/>
    <mergeCell ref="A93:S93"/>
    <mergeCell ref="A92:S92"/>
    <mergeCell ref="A91:S91"/>
    <mergeCell ref="A90:S90"/>
  </mergeCells>
  <pageMargins left="0.19685039370078741" right="0" top="0.19685039370078741" bottom="0.19685039370078741" header="0.19685039370078741" footer="0.19685039370078741"/>
  <pageSetup paperSize="9" scale="70" orientation="portrait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2023-11-17T05:44:10Z</cp:lastPrinted>
  <dcterms:modified xsi:type="dcterms:W3CDTF">2023-11-17T05:44:37Z</dcterms:modified>
</cp:coreProperties>
</file>